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19" sheetId="2" r:id="rId1"/>
  </sheets>
  <externalReferences>
    <externalReference r:id="rId2"/>
  </externalReferences>
  <definedNames>
    <definedName name="_xlnm._FilterDatabase" localSheetId="0" hidden="1">'19'!$A$16:$R$463</definedName>
    <definedName name="_xlnm.Print_Titles" localSheetId="0">'19'!$14:$16</definedName>
    <definedName name="_xlnm.Print_Area" localSheetId="0">'19'!$A$1:$R$463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6" i="2" l="1"/>
  <c r="L241" i="2"/>
  <c r="D18" i="2"/>
  <c r="E18" i="2"/>
  <c r="G18" i="2"/>
  <c r="I18" i="2"/>
  <c r="K18" i="2"/>
  <c r="M18" i="2"/>
  <c r="O18" i="2"/>
  <c r="O81" i="2" s="1"/>
  <c r="F24" i="2"/>
  <c r="G24" i="2"/>
  <c r="Q24" i="2"/>
  <c r="Q26" i="2"/>
  <c r="Q32" i="2"/>
  <c r="I33" i="2"/>
  <c r="I81" i="2" s="1"/>
  <c r="K33" i="2"/>
  <c r="M33" i="2"/>
  <c r="O33" i="2"/>
  <c r="D39" i="2"/>
  <c r="E39" i="2"/>
  <c r="E33" i="2" s="1"/>
  <c r="E76" i="2" s="1"/>
  <c r="E73" i="2" s="1"/>
  <c r="F39" i="2"/>
  <c r="G39" i="2"/>
  <c r="D41" i="2"/>
  <c r="E41" i="2"/>
  <c r="F41" i="2"/>
  <c r="F89" i="2" s="1"/>
  <c r="F123" i="2" s="1"/>
  <c r="Q41" i="2"/>
  <c r="D47" i="2"/>
  <c r="E47" i="2"/>
  <c r="Q47" i="2"/>
  <c r="E48" i="2"/>
  <c r="G48" i="2"/>
  <c r="I48" i="2"/>
  <c r="K48" i="2"/>
  <c r="M48" i="2"/>
  <c r="O48" i="2"/>
  <c r="D50" i="2"/>
  <c r="D48" i="2" s="1"/>
  <c r="E50" i="2"/>
  <c r="F50" i="2"/>
  <c r="F48" i="2" s="1"/>
  <c r="G50" i="2"/>
  <c r="Q50" i="2"/>
  <c r="D51" i="2"/>
  <c r="E51" i="2"/>
  <c r="F51" i="2"/>
  <c r="G51" i="2"/>
  <c r="Q51" i="2" s="1"/>
  <c r="Q52" i="2"/>
  <c r="Q55" i="2"/>
  <c r="Q56" i="2"/>
  <c r="D57" i="2"/>
  <c r="E57" i="2"/>
  <c r="F57" i="2"/>
  <c r="G57" i="2"/>
  <c r="I57" i="2"/>
  <c r="K57" i="2"/>
  <c r="M57" i="2"/>
  <c r="N57" i="2"/>
  <c r="O57" i="2"/>
  <c r="P57" i="2"/>
  <c r="Q62" i="2"/>
  <c r="D63" i="2"/>
  <c r="E63" i="2"/>
  <c r="Q63" i="2"/>
  <c r="D64" i="2"/>
  <c r="E64" i="2"/>
  <c r="F64" i="2"/>
  <c r="G64" i="2"/>
  <c r="Q64" i="2"/>
  <c r="D65" i="2"/>
  <c r="Q65" i="2"/>
  <c r="D70" i="2"/>
  <c r="E70" i="2"/>
  <c r="F70" i="2"/>
  <c r="G70" i="2"/>
  <c r="K70" i="2"/>
  <c r="O70" i="2"/>
  <c r="I71" i="2"/>
  <c r="M71" i="2"/>
  <c r="M70" i="2" s="1"/>
  <c r="O71" i="2"/>
  <c r="Q72" i="2"/>
  <c r="D73" i="2"/>
  <c r="G73" i="2"/>
  <c r="I73" i="2"/>
  <c r="K73" i="2"/>
  <c r="M73" i="2"/>
  <c r="O73" i="2"/>
  <c r="H81" i="2"/>
  <c r="K81" i="2"/>
  <c r="L81" i="2"/>
  <c r="M81" i="2"/>
  <c r="P81" i="2"/>
  <c r="D87" i="2"/>
  <c r="H87" i="2"/>
  <c r="I87" i="2"/>
  <c r="K87" i="2"/>
  <c r="L87" i="2"/>
  <c r="M87" i="2"/>
  <c r="N87" i="2"/>
  <c r="O87" i="2"/>
  <c r="G89" i="2"/>
  <c r="H89" i="2"/>
  <c r="J89" i="2"/>
  <c r="K89" i="2"/>
  <c r="L89" i="2"/>
  <c r="M89" i="2"/>
  <c r="N89" i="2"/>
  <c r="O89" i="2"/>
  <c r="Q89" i="2"/>
  <c r="F95" i="2"/>
  <c r="G95" i="2"/>
  <c r="G129" i="2" s="1"/>
  <c r="K95" i="2"/>
  <c r="M95" i="2"/>
  <c r="M129" i="2" s="1"/>
  <c r="O95" i="2"/>
  <c r="K96" i="2"/>
  <c r="O96" i="2"/>
  <c r="O115" i="2" s="1"/>
  <c r="D97" i="2"/>
  <c r="E97" i="2"/>
  <c r="F97" i="2"/>
  <c r="G97" i="2"/>
  <c r="I97" i="2"/>
  <c r="K97" i="2"/>
  <c r="M97" i="2"/>
  <c r="O97" i="2"/>
  <c r="D105" i="2"/>
  <c r="F105" i="2"/>
  <c r="I105" i="2"/>
  <c r="K105" i="2"/>
  <c r="M105" i="2"/>
  <c r="O105" i="2"/>
  <c r="Q106" i="2"/>
  <c r="E107" i="2"/>
  <c r="E105" i="2" s="1"/>
  <c r="E96" i="2" s="1"/>
  <c r="G107" i="2"/>
  <c r="G105" i="2" s="1"/>
  <c r="Q105" i="2" s="1"/>
  <c r="Q107" i="2"/>
  <c r="K115" i="2"/>
  <c r="K145" i="2" s="1"/>
  <c r="E121" i="2"/>
  <c r="I121" i="2"/>
  <c r="K121" i="2"/>
  <c r="M121" i="2"/>
  <c r="O121" i="2"/>
  <c r="G123" i="2"/>
  <c r="I123" i="2"/>
  <c r="K123" i="2"/>
  <c r="M123" i="2"/>
  <c r="O123" i="2"/>
  <c r="I129" i="2"/>
  <c r="K129" i="2"/>
  <c r="K159" i="2" s="1"/>
  <c r="O129" i="2"/>
  <c r="O159" i="2" s="1"/>
  <c r="K130" i="2"/>
  <c r="K151" i="2" s="1"/>
  <c r="O130" i="2"/>
  <c r="O151" i="2" s="1"/>
  <c r="I136" i="2"/>
  <c r="I130" i="2" s="1"/>
  <c r="I151" i="2" s="1"/>
  <c r="K136" i="2"/>
  <c r="M136" i="2"/>
  <c r="M130" i="2" s="1"/>
  <c r="O136" i="2"/>
  <c r="Q136" i="2"/>
  <c r="Q138" i="2"/>
  <c r="M151" i="2"/>
  <c r="P151" i="2"/>
  <c r="Q153" i="2"/>
  <c r="I159" i="2"/>
  <c r="M159" i="2"/>
  <c r="P166" i="2"/>
  <c r="F167" i="2"/>
  <c r="Q167" i="2"/>
  <c r="Q169" i="2"/>
  <c r="Q170" i="2"/>
  <c r="Q171" i="2"/>
  <c r="F173" i="2"/>
  <c r="I173" i="2"/>
  <c r="I248" i="2" s="1"/>
  <c r="K173" i="2"/>
  <c r="M173" i="2"/>
  <c r="M248" i="2" s="1"/>
  <c r="O179" i="2"/>
  <c r="O173" i="2" s="1"/>
  <c r="Q179" i="2"/>
  <c r="G190" i="2"/>
  <c r="G173" i="2" s="1"/>
  <c r="Q173" i="2" s="1"/>
  <c r="F191" i="2"/>
  <c r="I191" i="2"/>
  <c r="K191" i="2"/>
  <c r="M191" i="2"/>
  <c r="O191" i="2"/>
  <c r="D193" i="2"/>
  <c r="E193" i="2"/>
  <c r="E191" i="2" s="1"/>
  <c r="F193" i="2"/>
  <c r="G193" i="2"/>
  <c r="G191" i="2" s="1"/>
  <c r="Q191" i="2" s="1"/>
  <c r="I193" i="2"/>
  <c r="Q193" i="2"/>
  <c r="Q196" i="2"/>
  <c r="D200" i="2"/>
  <c r="D191" i="2" s="1"/>
  <c r="D248" i="2" s="1"/>
  <c r="D256" i="2" s="1"/>
  <c r="E200" i="2"/>
  <c r="Q200" i="2"/>
  <c r="E201" i="2"/>
  <c r="Q201" i="2"/>
  <c r="Q202" i="2"/>
  <c r="Q204" i="2"/>
  <c r="Q205" i="2"/>
  <c r="Q206" i="2"/>
  <c r="F207" i="2"/>
  <c r="Q207" i="2"/>
  <c r="G208" i="2"/>
  <c r="Q208" i="2"/>
  <c r="I216" i="2"/>
  <c r="I249" i="2" s="1"/>
  <c r="I250" i="2" s="1"/>
  <c r="K216" i="2"/>
  <c r="M216" i="2"/>
  <c r="M249" i="2" s="1"/>
  <c r="M250" i="2" s="1"/>
  <c r="O216" i="2"/>
  <c r="Q216" i="2"/>
  <c r="Q249" i="2" s="1"/>
  <c r="G217" i="2"/>
  <c r="G216" i="2" s="1"/>
  <c r="Q217" i="2"/>
  <c r="Q218" i="2"/>
  <c r="Q220" i="2"/>
  <c r="Q223" i="2"/>
  <c r="Q227" i="2"/>
  <c r="D228" i="2"/>
  <c r="E228" i="2"/>
  <c r="F228" i="2"/>
  <c r="I228" i="2"/>
  <c r="K228" i="2"/>
  <c r="M228" i="2"/>
  <c r="O228" i="2"/>
  <c r="R228" i="2"/>
  <c r="E230" i="2"/>
  <c r="I232" i="2"/>
  <c r="D241" i="2"/>
  <c r="E241" i="2"/>
  <c r="F242" i="2"/>
  <c r="F241" i="2" s="1"/>
  <c r="F169" i="2" s="1"/>
  <c r="G242" i="2"/>
  <c r="G241" i="2" s="1"/>
  <c r="K242" i="2"/>
  <c r="K241" i="2" s="1"/>
  <c r="K252" i="2" s="1"/>
  <c r="Q242" i="2"/>
  <c r="I244" i="2"/>
  <c r="I242" i="2" s="1"/>
  <c r="I241" i="2" s="1"/>
  <c r="I252" i="2" s="1"/>
  <c r="I253" i="2" s="1"/>
  <c r="M244" i="2"/>
  <c r="M242" i="2" s="1"/>
  <c r="M241" i="2" s="1"/>
  <c r="M252" i="2" s="1"/>
  <c r="M253" i="2" s="1"/>
  <c r="O244" i="2" a="1"/>
  <c r="O244" i="2" s="1"/>
  <c r="O242" i="2" s="1"/>
  <c r="O241" i="2" s="1"/>
  <c r="O252" i="2" s="1"/>
  <c r="O256" i="2" s="1"/>
  <c r="E248" i="2"/>
  <c r="G248" i="2"/>
  <c r="K248" i="2"/>
  <c r="O248" i="2"/>
  <c r="D249" i="2"/>
  <c r="E249" i="2"/>
  <c r="F249" i="2"/>
  <c r="G249" i="2"/>
  <c r="K249" i="2"/>
  <c r="O249" i="2"/>
  <c r="K250" i="2"/>
  <c r="O250" i="2"/>
  <c r="D252" i="2"/>
  <c r="D253" i="2"/>
  <c r="E257" i="2"/>
  <c r="F257" i="2"/>
  <c r="G257" i="2"/>
  <c r="G260" i="2"/>
  <c r="H260" i="2"/>
  <c r="I260" i="2"/>
  <c r="K260" i="2"/>
  <c r="Q260" i="2" s="1"/>
  <c r="M260" i="2"/>
  <c r="O260" i="2"/>
  <c r="Q271" i="2"/>
  <c r="D275" i="2"/>
  <c r="Q287" i="2"/>
  <c r="G289" i="2"/>
  <c r="I289" i="2"/>
  <c r="K289" i="2"/>
  <c r="M289" i="2"/>
  <c r="O289" i="2"/>
  <c r="Q289" i="2"/>
  <c r="R289" i="2"/>
  <c r="Q301" i="2"/>
  <c r="F303" i="2"/>
  <c r="Q303" i="2"/>
  <c r="Q305" i="2"/>
  <c r="AM307" i="2"/>
  <c r="Q309" i="2"/>
  <c r="Q311" i="2"/>
  <c r="D312" i="2"/>
  <c r="E312" i="2"/>
  <c r="Q347" i="2"/>
  <c r="Q349" i="2"/>
  <c r="D350" i="2"/>
  <c r="E350" i="2"/>
  <c r="F350" i="2"/>
  <c r="G350" i="2"/>
  <c r="Q350" i="2" s="1"/>
  <c r="I350" i="2"/>
  <c r="K350" i="2"/>
  <c r="M350" i="2"/>
  <c r="O350" i="2"/>
  <c r="Q351" i="2"/>
  <c r="Q352" i="2"/>
  <c r="Q354" i="2"/>
  <c r="D355" i="2"/>
  <c r="E355" i="2"/>
  <c r="F355" i="2"/>
  <c r="G355" i="2"/>
  <c r="Q355" i="2" s="1"/>
  <c r="I355" i="2"/>
  <c r="K355" i="2"/>
  <c r="M355" i="2"/>
  <c r="O355" i="2"/>
  <c r="Q356" i="2"/>
  <c r="D357" i="2"/>
  <c r="E357" i="2"/>
  <c r="G357" i="2"/>
  <c r="Q357" i="2" s="1"/>
  <c r="I357" i="2"/>
  <c r="K357" i="2"/>
  <c r="M357" i="2"/>
  <c r="O357" i="2"/>
  <c r="Q380" i="2"/>
  <c r="H381" i="2"/>
  <c r="K406" i="2"/>
  <c r="K381" i="2" s="1"/>
  <c r="K444" i="2" s="1"/>
  <c r="O406" i="2"/>
  <c r="O381" i="2" s="1"/>
  <c r="O444" i="2" s="1"/>
  <c r="I407" i="2"/>
  <c r="I406" i="2" s="1"/>
  <c r="K407" i="2"/>
  <c r="M407" i="2"/>
  <c r="M406" i="2" s="1"/>
  <c r="M381" i="2" s="1"/>
  <c r="M444" i="2" s="1"/>
  <c r="O407" i="2"/>
  <c r="Q407" i="2"/>
  <c r="Q413" i="2"/>
  <c r="Q421" i="2"/>
  <c r="Q427" i="2"/>
  <c r="G434" i="2"/>
  <c r="G381" i="2" s="1"/>
  <c r="H434" i="2"/>
  <c r="I434" i="2"/>
  <c r="K434" i="2"/>
  <c r="L434" i="2"/>
  <c r="M434" i="2"/>
  <c r="N434" i="2"/>
  <c r="N381" i="2" s="1"/>
  <c r="O434" i="2"/>
  <c r="P434" i="2"/>
  <c r="H440" i="2"/>
  <c r="I440" i="2"/>
  <c r="Q244" i="2" l="1"/>
  <c r="O232" i="2"/>
  <c r="O440" i="2"/>
  <c r="K253" i="2"/>
  <c r="K256" i="2"/>
  <c r="Q250" i="2"/>
  <c r="Q129" i="2"/>
  <c r="G444" i="2"/>
  <c r="M232" i="2"/>
  <c r="M440" i="2"/>
  <c r="I381" i="2"/>
  <c r="Q381" i="2" s="1"/>
  <c r="Q406" i="2"/>
  <c r="K232" i="2"/>
  <c r="K440" i="2"/>
  <c r="Q241" i="2"/>
  <c r="M256" i="2"/>
  <c r="I256" i="2"/>
  <c r="O145" i="2"/>
  <c r="O166" i="2"/>
  <c r="Q248" i="2"/>
  <c r="E252" i="2"/>
  <c r="Q123" i="2"/>
  <c r="G96" i="2"/>
  <c r="F76" i="2"/>
  <c r="F73" i="2" s="1"/>
  <c r="G33" i="2"/>
  <c r="Q33" i="2" s="1"/>
  <c r="Q39" i="2"/>
  <c r="I115" i="2"/>
  <c r="F18" i="2"/>
  <c r="F81" i="2" s="1"/>
  <c r="F87" i="2"/>
  <c r="E81" i="2"/>
  <c r="E115" i="2" s="1"/>
  <c r="E166" i="2" s="1"/>
  <c r="E171" i="2" s="1"/>
  <c r="Q434" i="2"/>
  <c r="F357" i="2"/>
  <c r="F252" i="2"/>
  <c r="F253" i="2" s="1"/>
  <c r="F248" i="2"/>
  <c r="M96" i="2"/>
  <c r="M115" i="2" s="1"/>
  <c r="I96" i="2"/>
  <c r="F96" i="2"/>
  <c r="D96" i="2"/>
  <c r="G87" i="2"/>
  <c r="Q73" i="2"/>
  <c r="I70" i="2"/>
  <c r="Q70" i="2" s="1"/>
  <c r="Q71" i="2"/>
  <c r="Q57" i="2"/>
  <c r="Q48" i="2"/>
  <c r="D33" i="2"/>
  <c r="D81" i="2" s="1"/>
  <c r="D115" i="2" s="1"/>
  <c r="D166" i="2" s="1"/>
  <c r="D171" i="2" s="1"/>
  <c r="Q18" i="2"/>
  <c r="G81" i="2"/>
  <c r="M166" i="2" l="1"/>
  <c r="M145" i="2"/>
  <c r="Q81" i="2"/>
  <c r="G115" i="2"/>
  <c r="G121" i="2"/>
  <c r="Q87" i="2"/>
  <c r="I166" i="2"/>
  <c r="I145" i="2"/>
  <c r="Q96" i="2"/>
  <c r="Q95" i="2" s="1"/>
  <c r="E253" i="2"/>
  <c r="E256" i="2"/>
  <c r="G232" i="2"/>
  <c r="Q444" i="2"/>
  <c r="G440" i="2"/>
  <c r="Q440" i="2" s="1"/>
  <c r="F256" i="2"/>
  <c r="F115" i="2"/>
  <c r="Q115" i="2" l="1"/>
  <c r="G166" i="2"/>
  <c r="Q166" i="2" s="1"/>
  <c r="G144" i="2"/>
  <c r="F166" i="2"/>
  <c r="F171" i="2" s="1"/>
  <c r="F145" i="2"/>
  <c r="G230" i="2"/>
  <c r="G228" i="2" s="1"/>
  <c r="Q232" i="2"/>
  <c r="G151" i="2"/>
  <c r="Q151" i="2" s="1"/>
  <c r="Q121" i="2"/>
  <c r="Q144" i="2" l="1"/>
  <c r="G130" i="2"/>
  <c r="G159" i="2"/>
  <c r="Q159" i="2" s="1"/>
  <c r="Q228" i="2"/>
  <c r="Q252" i="2" s="1"/>
  <c r="G252" i="2"/>
  <c r="Q130" i="2" l="1"/>
  <c r="G145" i="2"/>
  <c r="Q145" i="2" s="1"/>
  <c r="G253" i="2"/>
  <c r="G256" i="2"/>
  <c r="G258" i="2" s="1"/>
  <c r="I257" i="2" s="1"/>
  <c r="I258" i="2" s="1"/>
  <c r="K257" i="2" s="1"/>
  <c r="K258" i="2" s="1"/>
  <c r="M257" i="2" s="1"/>
  <c r="M258" i="2" s="1"/>
  <c r="O257" i="2" s="1"/>
  <c r="O258" i="2" s="1"/>
</calcChain>
</file>

<file path=xl/sharedStrings.xml><?xml version="1.0" encoding="utf-8"?>
<sst xmlns="http://schemas.openxmlformats.org/spreadsheetml/2006/main" count="1765" uniqueCount="744">
  <si>
    <t>млн рублей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</si>
  <si>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</si>
  <si>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3.3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</si>
  <si>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</si>
  <si>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</si>
  <si>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</si>
  <si>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</si>
  <si>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</si>
  <si>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</si>
  <si>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x</t>
  </si>
  <si>
    <t>-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</si>
  <si>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</si>
  <si>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</t>
  </si>
  <si>
    <t>прибыль от услуг по технологическому присоединению</t>
  </si>
  <si>
    <t>3.1.4</t>
  </si>
  <si>
    <t>кредитов</t>
  </si>
  <si>
    <t>3.1.3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</si>
  <si>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</si>
  <si>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3.1.1.2</t>
  </si>
  <si>
    <t>амортизации, учтенной в ценах (тарифах) на услуги по передаче электрической энергии;</t>
  </si>
  <si>
    <t>3.1.1.1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</si>
  <si>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</si>
  <si>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</si>
  <si>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</si>
  <si>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</si>
  <si>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</si>
  <si>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</si>
  <si>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</si>
  <si>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</si>
  <si>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</si>
  <si>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</si>
  <si>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</si>
  <si>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</si>
  <si>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</si>
  <si>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</si>
  <si>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</si>
  <si>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</si>
  <si>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</si>
  <si>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</si>
  <si>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</si>
  <si>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</si>
  <si>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</si>
  <si>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</si>
  <si>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Векселя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</si>
  <si>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</si>
  <si>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</si>
  <si>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</si>
  <si>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</si>
  <si>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</si>
  <si>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</si>
  <si>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</si>
  <si>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прочие</t>
  </si>
  <si>
    <t>1.4.4</t>
  </si>
  <si>
    <t>от реализации продукции и оказания услуг по регулируемым ценам (тарифам)</t>
  </si>
  <si>
    <t>1.4.3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</si>
  <si>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</si>
  <si>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</si>
  <si>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</si>
  <si>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</si>
  <si>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</si>
  <si>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</si>
  <si>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</si>
  <si>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</si>
  <si>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</si>
  <si>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</si>
  <si>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</si>
  <si>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</si>
  <si>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</si>
  <si>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</si>
  <si>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</si>
  <si>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</si>
  <si>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</si>
  <si>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</si>
  <si>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</si>
  <si>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</si>
  <si>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</si>
  <si>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</si>
  <si>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</si>
  <si>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</si>
  <si>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</si>
  <si>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</si>
  <si>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</si>
  <si>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</si>
  <si>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</si>
  <si>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</si>
  <si>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</si>
  <si>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</si>
  <si>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</si>
  <si>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</si>
  <si>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</si>
  <si>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</si>
  <si>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</si>
  <si>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</si>
  <si>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</si>
  <si>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</si>
  <si>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</si>
  <si>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</si>
  <si>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</si>
  <si>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</si>
  <si>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</si>
  <si>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</si>
  <si>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</si>
  <si>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</si>
  <si>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</si>
  <si>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</si>
  <si>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</si>
  <si>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</si>
  <si>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</si>
  <si>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</si>
  <si>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</si>
  <si>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</si>
  <si>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</si>
  <si>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</si>
  <si>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</si>
  <si>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</si>
  <si>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</si>
  <si>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</si>
  <si>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</si>
  <si>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</si>
  <si>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</si>
  <si>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</si>
  <si>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</si>
  <si>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</si>
  <si>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</si>
  <si>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</si>
  <si>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</si>
  <si>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</si>
  <si>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</si>
  <si>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</si>
  <si>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</si>
  <si>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</si>
  <si>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</si>
  <si>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</si>
  <si>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</si>
  <si>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</si>
  <si>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</si>
  <si>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</si>
  <si>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</si>
  <si>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</si>
  <si>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</si>
  <si>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</si>
  <si>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</si>
  <si>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</si>
  <si>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</si>
  <si>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</si>
  <si>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</si>
  <si>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</si>
  <si>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(пункт I + пункт II), в том числе:</t>
  </si>
  <si>
    <t>5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</si>
  <si>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</si>
  <si>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</si>
  <si>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</si>
  <si>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</si>
  <si>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</si>
  <si>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</si>
  <si>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</si>
  <si>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</si>
  <si>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</si>
  <si>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</si>
  <si>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</si>
  <si>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4.3</t>
  </si>
  <si>
    <t>4.1</t>
  </si>
  <si>
    <t>Предложение по корректировке  утвержденного плана</t>
  </si>
  <si>
    <t>План</t>
  </si>
  <si>
    <t>Факт
(Предложение по корректировке  утвержденного плана)</t>
  </si>
  <si>
    <t>Факт</t>
  </si>
  <si>
    <t>Итого за период реализации инвестиционной программы</t>
  </si>
  <si>
    <t>2029 год</t>
  </si>
  <si>
    <t>2028 год</t>
  </si>
  <si>
    <t>2027 год</t>
  </si>
  <si>
    <t>2026 год</t>
  </si>
  <si>
    <t>2025 год</t>
  </si>
  <si>
    <t>2024 год</t>
  </si>
  <si>
    <t>2023 год</t>
  </si>
  <si>
    <t>2022 год</t>
  </si>
  <si>
    <t>Ед. изм.</t>
  </si>
  <si>
    <t>Показатель</t>
  </si>
  <si>
    <t>№ п/п</t>
  </si>
  <si>
    <t xml:space="preserve">Раздел 2. Источники финансирования инвестиционной программы субъекта электроэнергетики </t>
  </si>
  <si>
    <t>человек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</si>
  <si>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</si>
  <si>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</si>
  <si>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</si>
  <si>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</si>
  <si>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</si>
  <si>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</si>
  <si>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</si>
  <si>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 кВт⋅ч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</si>
  <si>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</si>
  <si>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</si>
  <si>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</si>
  <si>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</si>
  <si>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</si>
  <si>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</si>
  <si>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</si>
  <si>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</si>
  <si>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</si>
  <si>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</si>
  <si>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</si>
  <si>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</si>
  <si>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</si>
  <si>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</si>
  <si>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</si>
  <si>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</si>
  <si>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</si>
  <si>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</si>
  <si>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</si>
  <si>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</si>
  <si>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</si>
  <si>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</si>
  <si>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</si>
  <si>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</si>
  <si>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</si>
  <si>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</si>
  <si>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</si>
  <si>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</si>
  <si>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(пункт 1.3 - пункт 2.2.1 - пункт 2.2.2 - пункт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</si>
  <si>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</si>
  <si>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</si>
  <si>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</si>
  <si>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</si>
  <si>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</si>
  <si>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</si>
  <si>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</si>
  <si>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</si>
  <si>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</si>
  <si>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</si>
  <si>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</si>
  <si>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</si>
  <si>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</si>
  <si>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</si>
  <si>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</si>
  <si>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</si>
  <si>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</si>
  <si>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</si>
  <si>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</si>
  <si>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</si>
  <si>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</si>
  <si>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</si>
  <si>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 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</si>
  <si>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</si>
  <si>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</si>
  <si>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</si>
  <si>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</si>
  <si>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</si>
  <si>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</si>
  <si>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</si>
  <si>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</si>
  <si>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</si>
  <si>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</si>
  <si>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</si>
  <si>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</si>
  <si>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</si>
  <si>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</si>
  <si>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</si>
  <si>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</si>
  <si>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</si>
  <si>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</si>
  <si>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</si>
  <si>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</si>
  <si>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</si>
  <si>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</si>
  <si>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</si>
  <si>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</si>
  <si>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</si>
  <si>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</si>
  <si>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</si>
  <si>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</si>
  <si>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</si>
  <si>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</si>
  <si>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</si>
  <si>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</si>
  <si>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</si>
  <si>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Раздел 1.3. 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</si>
  <si>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</si>
  <si>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</si>
  <si>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</si>
  <si>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</si>
  <si>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</si>
  <si>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</si>
  <si>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</si>
  <si>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</si>
  <si>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</si>
  <si>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</si>
  <si>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</si>
  <si>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</si>
  <si>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</si>
  <si>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</si>
  <si>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</si>
  <si>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</si>
  <si>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</si>
  <si>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</si>
  <si>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</si>
  <si>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</si>
  <si>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</si>
  <si>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</si>
  <si>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</si>
  <si>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</si>
  <si>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</si>
  <si>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расчеты по обязательствам по аренде</t>
  </si>
  <si>
    <t>23.2.10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</si>
  <si>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</si>
  <si>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</si>
  <si>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</si>
  <si>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</si>
  <si>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</si>
  <si>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</si>
  <si>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</si>
  <si>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</si>
  <si>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</si>
  <si>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</si>
  <si>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</si>
  <si>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</si>
  <si>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</si>
  <si>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</si>
  <si>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</si>
  <si>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</si>
  <si>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</si>
  <si>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</si>
  <si>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</si>
  <si>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</si>
  <si>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</si>
  <si>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</si>
  <si>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</si>
  <si>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</si>
  <si>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</si>
  <si>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</si>
  <si>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</si>
  <si>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</si>
  <si>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</si>
  <si>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</si>
  <si>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</si>
  <si>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</si>
  <si>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</si>
  <si>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</si>
  <si>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</si>
  <si>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</si>
  <si>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</si>
  <si>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</si>
  <si>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</si>
  <si>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</si>
  <si>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</si>
  <si>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</si>
  <si>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</si>
  <si>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</si>
  <si>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</si>
  <si>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</si>
  <si>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</si>
  <si>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</si>
  <si>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</si>
  <si>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</si>
  <si>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</si>
  <si>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</si>
  <si>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</si>
  <si>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</si>
  <si>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</si>
  <si>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</si>
  <si>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</si>
  <si>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</si>
  <si>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</si>
  <si>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</si>
  <si>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</si>
  <si>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</si>
  <si>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</si>
  <si>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</si>
  <si>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</si>
  <si>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</si>
  <si>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</si>
  <si>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</si>
  <si>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</si>
  <si>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</si>
  <si>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</si>
  <si>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</si>
  <si>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</si>
  <si>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(пункт XVI + пункт XVII + пункт XVIII + пункт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</si>
  <si>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</si>
  <si>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</si>
  <si>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</si>
  <si>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</si>
  <si>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</si>
  <si>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</si>
  <si>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</si>
  <si>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(пункт XIV - пункт XV), в том числе: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</si>
  <si>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</si>
  <si>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</si>
  <si>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</si>
  <si>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</si>
  <si>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</si>
  <si>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Сальдо денежных средств по инвестиционным операциям всего (пункт XII - пункт XIII), всего в том числе:</t>
  </si>
  <si>
    <t>XVII</t>
  </si>
  <si>
    <t>Сальдо денежных средств по операционной деятельности (пункт X - пункт XI) всего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</si>
  <si>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</si>
  <si>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</si>
  <si>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</si>
  <si>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</si>
  <si>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</si>
  <si>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</si>
  <si>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</si>
  <si>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</si>
  <si>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</si>
  <si>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</si>
  <si>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</si>
  <si>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</si>
  <si>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</si>
  <si>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</si>
  <si>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</si>
  <si>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</si>
  <si>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</si>
  <si>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</si>
  <si>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</si>
  <si>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</si>
  <si>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</si>
  <si>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векселя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</si>
  <si>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</si>
  <si>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</si>
  <si>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</si>
  <si>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</si>
  <si>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</si>
  <si>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</si>
  <si>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</si>
  <si>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</si>
  <si>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</si>
  <si>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</si>
  <si>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</si>
  <si>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</si>
  <si>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</si>
  <si>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</si>
  <si>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</si>
  <si>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</si>
  <si>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</si>
  <si>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</si>
  <si>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х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</si>
  <si>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</si>
  <si>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</si>
  <si>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</si>
  <si>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</si>
  <si>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</si>
  <si>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</si>
  <si>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</si>
  <si>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</si>
  <si>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</si>
  <si>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</si>
  <si>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</si>
  <si>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</si>
  <si>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</si>
  <si>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</si>
  <si>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</si>
  <si>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</si>
  <si>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</si>
  <si>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</si>
  <si>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</si>
  <si>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</si>
  <si>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</si>
  <si>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</si>
  <si>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</si>
  <si>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</si>
  <si>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</si>
  <si>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</si>
  <si>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</si>
  <si>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</si>
  <si>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</si>
  <si>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</si>
  <si>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</si>
  <si>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</si>
  <si>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</si>
  <si>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</si>
  <si>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</si>
  <si>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</si>
  <si>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</si>
  <si>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</si>
  <si>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</si>
  <si>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</si>
  <si>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</si>
  <si>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</si>
  <si>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</si>
  <si>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</si>
  <si>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</si>
  <si>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</si>
  <si>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</si>
  <si>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</si>
  <si>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</si>
  <si>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</si>
  <si>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</si>
  <si>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</si>
  <si>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</si>
  <si>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</si>
  <si>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</si>
  <si>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</si>
  <si>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</si>
  <si>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</si>
  <si>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</si>
  <si>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</si>
  <si>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</si>
  <si>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</si>
  <si>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</si>
  <si>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</si>
  <si>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</si>
  <si>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</si>
  <si>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</si>
  <si>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</si>
  <si>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</si>
  <si>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</si>
  <si>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</si>
  <si>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</si>
  <si>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</si>
  <si>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</si>
  <si>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</si>
  <si>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</si>
  <si>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</si>
  <si>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</si>
  <si>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</si>
  <si>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</si>
  <si>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</si>
  <si>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</si>
  <si>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</si>
  <si>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</si>
  <si>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</si>
  <si>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</si>
  <si>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</si>
  <si>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</si>
  <si>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</si>
  <si>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</si>
  <si>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</si>
  <si>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</si>
  <si>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</si>
  <si>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</si>
  <si>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</si>
  <si>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</si>
  <si>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</si>
  <si>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</si>
  <si>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</si>
  <si>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Раздел 1.2. Бюджет движения денежных средств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</si>
  <si>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</si>
  <si>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</si>
  <si>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</si>
  <si>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</si>
  <si>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</si>
  <si>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</si>
  <si>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</si>
  <si>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</si>
  <si>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</si>
  <si>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</si>
  <si>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(пункт V + пункт 4.2.2 + пункт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</si>
  <si>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</si>
  <si>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</si>
  <si>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</si>
  <si>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</si>
  <si>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</si>
  <si>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</si>
  <si>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</si>
  <si>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</si>
  <si>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</si>
  <si>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</si>
  <si>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</si>
  <si>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</si>
  <si>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</si>
  <si>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</si>
  <si>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</si>
  <si>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</si>
  <si>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</si>
  <si>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</si>
  <si>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</si>
  <si>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</si>
  <si>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</si>
  <si>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</si>
  <si>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</si>
  <si>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</si>
  <si>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</si>
  <si>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</si>
  <si>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</si>
  <si>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</si>
  <si>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</si>
  <si>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</si>
  <si>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</si>
  <si>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</si>
  <si>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</si>
  <si>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</si>
  <si>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</si>
  <si>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</si>
  <si>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</si>
  <si>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</si>
  <si>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</si>
  <si>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</si>
  <si>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</si>
  <si>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</si>
  <si>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</si>
  <si>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</si>
  <si>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</si>
  <si>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</si>
  <si>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</si>
  <si>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</si>
  <si>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</si>
  <si>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</si>
  <si>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</si>
  <si>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</si>
  <si>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</si>
  <si>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</si>
  <si>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</si>
  <si>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</si>
  <si>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</si>
  <si>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</si>
  <si>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</si>
  <si>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</si>
  <si>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</si>
  <si>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</si>
  <si>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</si>
  <si>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</si>
  <si>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</si>
  <si>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Прибыль (убыток) до налогообложения (пункт III + пункт IV) всего, в том числе:</t>
  </si>
  <si>
    <t>V</t>
  </si>
  <si>
    <t>расходы от переоценки финансовых активов</t>
  </si>
  <si>
    <t>4.2.6</t>
  </si>
  <si>
    <t>расходы по обесценению имущества</t>
  </si>
  <si>
    <t>4.2.5</t>
  </si>
  <si>
    <t>прочие внереализационные расходы</t>
  </si>
  <si>
    <t>4.2.4</t>
  </si>
  <si>
    <t>создание прочих оценочных резервов</t>
  </si>
  <si>
    <t>4.2.3.2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</si>
  <si>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</si>
  <si>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</si>
  <si>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</si>
  <si>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</si>
  <si>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процентные расходы по правам пользования активами</t>
  </si>
  <si>
    <t>4.2.2.1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</si>
  <si>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</si>
  <si>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</si>
  <si>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</si>
  <si>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</si>
  <si>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</si>
  <si>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</si>
  <si>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доходы от переоценки финансовых активов</t>
  </si>
  <si>
    <t>4.1.6</t>
  </si>
  <si>
    <t>доходы от восстановления обесценения имущества</t>
  </si>
  <si>
    <t>4.1.5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</si>
  <si>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</si>
  <si>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</si>
  <si>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</si>
  <si>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</si>
  <si>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</si>
  <si>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</si>
  <si>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</si>
  <si>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</si>
  <si>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</si>
  <si>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</si>
  <si>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</si>
  <si>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Прочие доходы и расходы (сальдо) (пункт 4.1 – пункт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</si>
  <si>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</si>
  <si>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</si>
  <si>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</si>
  <si>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</si>
  <si>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</si>
  <si>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</si>
  <si>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</si>
  <si>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</si>
  <si>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</si>
  <si>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3.1.2</t>
  </si>
  <si>
    <t>3.1</t>
  </si>
  <si>
    <t>Прибыль (убыток) от продаж (пункт I - пункт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</si>
  <si>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</si>
  <si>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</si>
  <si>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</si>
  <si>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</si>
  <si>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</si>
  <si>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</si>
  <si>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</si>
  <si>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</si>
  <si>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</si>
  <si>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</si>
  <si>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</si>
  <si>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</si>
  <si>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</si>
  <si>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</si>
  <si>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</si>
  <si>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</si>
  <si>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</si>
  <si>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</si>
  <si>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по капитализируемым ремонтам</t>
  </si>
  <si>
    <t>2.4.5</t>
  </si>
  <si>
    <t>Амортизация обесценения прав пользования активами</t>
  </si>
  <si>
    <t>2.4.4</t>
  </si>
  <si>
    <t>Амортизация прав пользования активами</t>
  </si>
  <si>
    <t>2.4.3</t>
  </si>
  <si>
    <t>Амортизация обесценения основных средств и нематериальных активов</t>
  </si>
  <si>
    <t>2.4.2</t>
  </si>
  <si>
    <t>Амортизация основных средств и нематериальных активов</t>
  </si>
  <si>
    <t>2.4.1</t>
  </si>
  <si>
    <t>Амортизация всего, в том числе: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</si>
  <si>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</si>
  <si>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</si>
  <si>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</si>
  <si>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</si>
  <si>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</si>
  <si>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</si>
  <si>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</si>
  <si>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</si>
  <si>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</si>
  <si>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</si>
  <si>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</si>
  <si>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</si>
  <si>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</si>
  <si>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</si>
  <si>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</si>
  <si>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</si>
  <si>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</si>
  <si>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</si>
  <si>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</si>
  <si>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</si>
  <si>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</si>
  <si>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</si>
  <si>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</si>
  <si>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</si>
  <si>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</si>
  <si>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</si>
  <si>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</si>
  <si>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 всего,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</si>
  <si>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</si>
  <si>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</si>
  <si>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</si>
  <si>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</si>
  <si>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</si>
  <si>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</si>
  <si>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</si>
  <si>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</si>
  <si>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</si>
  <si>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</si>
  <si>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</si>
  <si>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</si>
  <si>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</si>
  <si>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</si>
  <si>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</si>
  <si>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</si>
  <si>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</si>
  <si>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числе:</t>
  </si>
  <si>
    <t>Раздел 1.1. Бюджет доходов и расходов</t>
  </si>
  <si>
    <t>4.4</t>
  </si>
  <si>
    <t>Единицы измерения</t>
  </si>
  <si>
    <t>№ пункта</t>
  </si>
  <si>
    <t xml:space="preserve">Раздел 1. Финансово-экономическая модель деятельности субъекта электроэнергетики </t>
  </si>
  <si>
    <t>Утвержденные плановые значения показателей приведены в соответствии с __________________________________________________</t>
  </si>
  <si>
    <t>Год раскрытия информации: 2025</t>
  </si>
  <si>
    <t>Субъект Российской Федерации: Ивановская область</t>
  </si>
  <si>
    <t xml:space="preserve">                                                                                                       полное наименование субъекта электроэнергетики</t>
  </si>
  <si>
    <t>Проект инвестиционной программы Общество с ограниченной ответственностью "Ивановские электрические сети"</t>
  </si>
  <si>
    <t>Форма 19. Финансовый план субъекта электроэнергетики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</si>
</sst>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#,##0.000"/>
    <numFmt numFmtId="168" formatCode="0.000"/>
    <numFmt numFmtId="169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</font>
    <font>
      <b/>
      <sz val="10"/>
      <name val="Times New Roman"/>
      <family val="1"/>
      <charset val="204"/>
    </font>
    <font>
      <b/>
      <sz val="12"/>
      <name val="Times New Roman CYR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 CYR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3" fillId="0" borderId="0" xfId="1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/>
    <xf numFmtId="0" fontId="2" fillId="0" borderId="1" xfId="1" applyFont="1" applyFill="1" applyBorder="1" applyAlignment="1">
      <alignment horizontal="left" vertical="center" wrapText="1" indent="3"/>
    </xf>
    <xf numFmtId="0" fontId="1" fillId="0" borderId="1" xfId="2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indent="5"/>
    </xf>
    <xf numFmtId="0" fontId="2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/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wrapText="1" indent="2"/>
    </xf>
    <xf numFmtId="0" fontId="2" fillId="0" borderId="1" xfId="1" applyFont="1" applyFill="1" applyBorder="1" applyAlignment="1">
      <alignment horizontal="left" vertical="center" indent="7"/>
    </xf>
    <xf numFmtId="166" fontId="4" fillId="0" borderId="1" xfId="1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 indent="7"/>
    </xf>
    <xf numFmtId="165" fontId="2" fillId="0" borderId="0" xfId="1" applyNumberFormat="1" applyFont="1" applyFill="1"/>
    <xf numFmtId="0" fontId="5" fillId="0" borderId="0" xfId="1" applyFont="1" applyFill="1"/>
    <xf numFmtId="4" fontId="5" fillId="0" borderId="0" xfId="1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/>
    </xf>
    <xf numFmtId="164" fontId="3" fillId="2" borderId="1" xfId="3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/>
    <xf numFmtId="0" fontId="10" fillId="0" borderId="1" xfId="2" applyFont="1" applyFill="1" applyBorder="1" applyAlignment="1">
      <alignment horizontal="center" vertical="center"/>
    </xf>
    <xf numFmtId="0" fontId="10" fillId="2" borderId="1" xfId="2" applyFont="1" applyFill="1" applyBorder="1"/>
    <xf numFmtId="4" fontId="10" fillId="2" borderId="1" xfId="2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 indent="1"/>
    </xf>
    <xf numFmtId="0" fontId="10" fillId="2" borderId="1" xfId="2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center"/>
    </xf>
    <xf numFmtId="167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indent="5"/>
    </xf>
    <xf numFmtId="4" fontId="10" fillId="0" borderId="1" xfId="2" applyNumberFormat="1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/>
    </xf>
    <xf numFmtId="168" fontId="10" fillId="2" borderId="1" xfId="2" applyNumberFormat="1" applyFont="1" applyFill="1" applyBorder="1"/>
    <xf numFmtId="168" fontId="10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/>
    <xf numFmtId="0" fontId="2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left" vertical="center" indent="5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left" vertical="center" indent="3"/>
    </xf>
    <xf numFmtId="1" fontId="10" fillId="0" borderId="1" xfId="2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/>
    <xf numFmtId="0" fontId="3" fillId="0" borderId="1" xfId="2" applyFont="1" applyFill="1" applyBorder="1" applyAlignment="1">
      <alignment horizontal="left" vertical="center" wrapText="1" indent="1"/>
    </xf>
    <xf numFmtId="4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/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 indent="5"/>
    </xf>
    <xf numFmtId="0" fontId="3" fillId="0" borderId="1" xfId="2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wrapText="1" indent="1"/>
    </xf>
    <xf numFmtId="4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 indent="3"/>
    </xf>
    <xf numFmtId="0" fontId="10" fillId="0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4" fontId="12" fillId="2" borderId="1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indent="1"/>
    </xf>
    <xf numFmtId="0" fontId="3" fillId="0" borderId="1" xfId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indent="1"/>
    </xf>
    <xf numFmtId="4" fontId="2" fillId="0" borderId="0" xfId="1" applyNumberFormat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indent="1"/>
    </xf>
    <xf numFmtId="49" fontId="10" fillId="2" borderId="1" xfId="2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 indent="1"/>
    </xf>
    <xf numFmtId="4" fontId="3" fillId="2" borderId="0" xfId="1" applyNumberFormat="1" applyFont="1" applyFill="1" applyAlignment="1">
      <alignment horizontal="center" vertical="center"/>
    </xf>
    <xf numFmtId="4" fontId="10" fillId="0" borderId="1" xfId="2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" fontId="3" fillId="0" borderId="1" xfId="2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4" fontId="10" fillId="2" borderId="1" xfId="2" applyNumberFormat="1" applyFont="1" applyFill="1" applyBorder="1" applyAlignment="1">
      <alignment vertical="center"/>
    </xf>
    <xf numFmtId="4" fontId="3" fillId="2" borderId="1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9" fontId="2" fillId="0" borderId="0" xfId="1" applyNumberFormat="1" applyFont="1" applyFill="1"/>
    <xf numFmtId="4" fontId="15" fillId="0" borderId="0" xfId="2" applyNumberFormat="1" applyFont="1" applyFill="1" applyAlignment="1">
      <alignment horizontal="justify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 indent="1"/>
    </xf>
    <xf numFmtId="0" fontId="10" fillId="0" borderId="1" xfId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0" fontId="15" fillId="0" borderId="0" xfId="2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20.11%20&#1073;&#1077;&#1079;%20&#1090;&#1101;&#1094;1%20&#1085;&#1086;&#1074;&#1099;&#1077;%20&#1076;&#1077;&#1092;&#1083;&#1103;&#1090;&#1086;&#1088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ЗАЙМЫ"/>
      <sheetName val="Мероприятия ИПР"/>
      <sheetName val="Амортизация"/>
      <sheetName val="Лист3"/>
    </sheetNames>
    <sheetDataSet>
      <sheetData sheetId="0"/>
      <sheetData sheetId="1">
        <row r="3">
          <cell r="B3">
            <v>901666.66666666674</v>
          </cell>
        </row>
        <row r="9">
          <cell r="H9">
            <v>0</v>
          </cell>
          <cell r="N9">
            <v>0</v>
          </cell>
        </row>
        <row r="10">
          <cell r="H10">
            <v>0</v>
          </cell>
          <cell r="N10">
            <v>0</v>
          </cell>
        </row>
        <row r="11">
          <cell r="H11">
            <v>0</v>
          </cell>
          <cell r="N11">
            <v>0</v>
          </cell>
        </row>
        <row r="12">
          <cell r="H12">
            <v>0</v>
          </cell>
          <cell r="N12">
            <v>0</v>
          </cell>
        </row>
        <row r="13">
          <cell r="H13">
            <v>0</v>
          </cell>
          <cell r="N13">
            <v>0</v>
          </cell>
        </row>
        <row r="14">
          <cell r="H14">
            <v>0</v>
          </cell>
          <cell r="N14">
            <v>0</v>
          </cell>
        </row>
        <row r="15">
          <cell r="H15">
            <v>0</v>
          </cell>
          <cell r="N15">
            <v>0</v>
          </cell>
        </row>
        <row r="16">
          <cell r="H16">
            <v>0</v>
          </cell>
          <cell r="N16">
            <v>0</v>
          </cell>
        </row>
        <row r="17">
          <cell r="H17">
            <v>0</v>
          </cell>
          <cell r="N17">
            <v>0</v>
          </cell>
        </row>
        <row r="18">
          <cell r="H18">
            <v>0</v>
          </cell>
          <cell r="N18">
            <v>0</v>
          </cell>
        </row>
        <row r="19">
          <cell r="H19">
            <v>0</v>
          </cell>
          <cell r="N19">
            <v>0</v>
          </cell>
        </row>
        <row r="20">
          <cell r="H20">
            <v>0</v>
          </cell>
          <cell r="N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63"/>
  <sheetViews>
    <sheetView tabSelected="1" zoomScale="70" zoomScaleNormal="70" zoomScaleSheetLayoutView="80" workbookViewId="0">
      <pane xSplit="3" ySplit="14" topLeftCell="D372" activePane="bottomRight" state="frozen"/>
      <selection pane="topRight" activeCell="D1" sqref="D1"/>
      <selection pane="bottomLeft" activeCell="A15" sqref="A15"/>
      <selection pane="bottomRight" activeCell="M29" sqref="M29"/>
    </sheetView>
  </sheetViews>
  <sheetFormatPr defaultColWidth="10.28515625" defaultRowHeight="15.75" x14ac:dyDescent="0.25"/>
  <cols>
    <col min="1" max="1" width="10.140625" style="5" customWidth="1"/>
    <col min="2" max="2" width="75.85546875" style="4" customWidth="1"/>
    <col min="3" max="3" width="12.28515625" style="3" customWidth="1"/>
    <col min="4" max="4" width="10.85546875" style="3" customWidth="1"/>
    <col min="5" max="5" width="11.42578125" style="2" customWidth="1"/>
    <col min="6" max="6" width="11.140625" style="1" customWidth="1"/>
    <col min="7" max="7" width="13.140625" style="1" customWidth="1"/>
    <col min="8" max="8" width="14.42578125" style="1" customWidth="1"/>
    <col min="9" max="9" width="15.85546875" style="1" customWidth="1"/>
    <col min="10" max="10" width="14.140625" style="1" customWidth="1"/>
    <col min="11" max="11" width="13.7109375" style="1" customWidth="1"/>
    <col min="12" max="12" width="14.7109375" style="1" customWidth="1"/>
    <col min="13" max="13" width="15.85546875" style="1" customWidth="1"/>
    <col min="14" max="16" width="15.42578125" style="1" customWidth="1"/>
    <col min="17" max="17" width="16.140625" style="1" customWidth="1"/>
    <col min="18" max="18" width="17.140625" style="1" customWidth="1"/>
    <col min="19" max="19" width="22.85546875" style="1" customWidth="1"/>
    <col min="20" max="20" width="12.28515625" style="1" customWidth="1"/>
    <col min="21" max="21" width="11.28515625" style="1" bestFit="1" customWidth="1"/>
    <col min="22" max="16384" width="10.28515625" style="1"/>
  </cols>
  <sheetData>
    <row r="1" spans="1:19" ht="15.6" customHeight="1" x14ac:dyDescent="0.25">
      <c r="A1" s="124" t="s">
        <v>743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9" ht="15.6" customHeight="1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4" spans="1:19" ht="21.75" customHeight="1" x14ac:dyDescent="0.25">
      <c r="A4" s="125" t="s">
        <v>742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19" x14ac:dyDescent="0.25">
      <c r="A5" s="126" t="s">
        <v>741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9" ht="31.15" customHeight="1" x14ac:dyDescent="0.25">
      <c r="A6" s="125" t="s">
        <v>740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19" ht="30" customHeight="1" x14ac:dyDescent="0.25">
      <c r="A7" s="125" t="s">
        <v>739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20"/>
    </row>
    <row r="8" spans="1:19" ht="18.75" x14ac:dyDescent="0.25">
      <c r="B8" s="114"/>
    </row>
    <row r="9" spans="1:19" ht="15" customHeight="1" x14ac:dyDescent="0.25">
      <c r="A9" s="119" t="s">
        <v>738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</row>
    <row r="10" spans="1:19" ht="12.6" customHeigh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</row>
    <row r="11" spans="1:19" x14ac:dyDescent="0.25">
      <c r="A11" s="1"/>
      <c r="B11" s="1"/>
      <c r="C11" s="1"/>
      <c r="D11" s="1"/>
      <c r="E11" s="1"/>
      <c r="I11" s="20"/>
      <c r="K11" s="20"/>
    </row>
    <row r="12" spans="1:19" x14ac:dyDescent="0.25">
      <c r="A12" s="1"/>
      <c r="B12" s="1"/>
      <c r="C12" s="1"/>
      <c r="D12" s="20"/>
      <c r="E12" s="20"/>
      <c r="F12" s="113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9" ht="18.75" customHeight="1" x14ac:dyDescent="0.25">
      <c r="A13" s="129" t="s">
        <v>737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</row>
    <row r="14" spans="1:19" ht="35.25" customHeight="1" x14ac:dyDescent="0.25">
      <c r="A14" s="127" t="s">
        <v>736</v>
      </c>
      <c r="B14" s="121" t="s">
        <v>176</v>
      </c>
      <c r="C14" s="121" t="s">
        <v>735</v>
      </c>
      <c r="D14" s="37" t="s">
        <v>174</v>
      </c>
      <c r="E14" s="37" t="s">
        <v>173</v>
      </c>
      <c r="F14" s="37" t="s">
        <v>172</v>
      </c>
      <c r="G14" s="120" t="s">
        <v>171</v>
      </c>
      <c r="H14" s="120"/>
      <c r="I14" s="121" t="s">
        <v>170</v>
      </c>
      <c r="J14" s="121"/>
      <c r="K14" s="120" t="s">
        <v>169</v>
      </c>
      <c r="L14" s="120"/>
      <c r="M14" s="120" t="s">
        <v>168</v>
      </c>
      <c r="N14" s="120"/>
      <c r="O14" s="122" t="s">
        <v>167</v>
      </c>
      <c r="P14" s="123"/>
      <c r="Q14" s="120" t="s">
        <v>166</v>
      </c>
      <c r="R14" s="120"/>
    </row>
    <row r="15" spans="1:19" ht="76.5" x14ac:dyDescent="0.25">
      <c r="A15" s="127"/>
      <c r="B15" s="121"/>
      <c r="C15" s="121"/>
      <c r="D15" s="36" t="s">
        <v>165</v>
      </c>
      <c r="E15" s="36" t="s">
        <v>165</v>
      </c>
      <c r="F15" s="36" t="s">
        <v>165</v>
      </c>
      <c r="G15" s="36" t="s">
        <v>163</v>
      </c>
      <c r="H15" s="36" t="s">
        <v>164</v>
      </c>
      <c r="I15" s="36" t="s">
        <v>163</v>
      </c>
      <c r="J15" s="36" t="s">
        <v>164</v>
      </c>
      <c r="K15" s="36" t="s">
        <v>163</v>
      </c>
      <c r="L15" s="36" t="s">
        <v>164</v>
      </c>
      <c r="M15" s="36" t="s">
        <v>163</v>
      </c>
      <c r="N15" s="36" t="s">
        <v>164</v>
      </c>
      <c r="O15" s="36" t="s">
        <v>163</v>
      </c>
      <c r="P15" s="36" t="s">
        <v>164</v>
      </c>
      <c r="Q15" s="36" t="s">
        <v>163</v>
      </c>
      <c r="R15" s="36" t="s">
        <v>162</v>
      </c>
    </row>
    <row r="16" spans="1:19" s="112" customFormat="1" x14ac:dyDescent="0.25">
      <c r="A16" s="34">
        <v>1</v>
      </c>
      <c r="B16" s="33">
        <v>2</v>
      </c>
      <c r="C16" s="33">
        <v>3</v>
      </c>
      <c r="D16" s="35" t="s">
        <v>161</v>
      </c>
      <c r="E16" s="35" t="s">
        <v>629</v>
      </c>
      <c r="F16" s="35" t="s">
        <v>734</v>
      </c>
      <c r="G16" s="35" t="s">
        <v>159</v>
      </c>
      <c r="H16" s="35" t="s">
        <v>158</v>
      </c>
      <c r="I16" s="35" t="s">
        <v>157</v>
      </c>
      <c r="J16" s="35" t="s">
        <v>156</v>
      </c>
      <c r="K16" s="35" t="s">
        <v>155</v>
      </c>
      <c r="L16" s="35" t="s">
        <v>154</v>
      </c>
      <c r="M16" s="35" t="s">
        <v>153</v>
      </c>
      <c r="N16" s="35" t="s">
        <v>152</v>
      </c>
      <c r="O16" s="35" t="s">
        <v>151</v>
      </c>
      <c r="P16" s="35" t="s">
        <v>150</v>
      </c>
      <c r="Q16" s="34" t="s">
        <v>148</v>
      </c>
      <c r="R16" s="33">
        <v>6</v>
      </c>
    </row>
    <row r="17" spans="1:33" s="65" customFormat="1" ht="18.75" x14ac:dyDescent="0.25">
      <c r="A17" s="131" t="s">
        <v>733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</row>
    <row r="18" spans="1:33" s="65" customFormat="1" x14ac:dyDescent="0.25">
      <c r="A18" s="43" t="s">
        <v>146</v>
      </c>
      <c r="B18" s="85" t="s">
        <v>732</v>
      </c>
      <c r="C18" s="41" t="s">
        <v>0</v>
      </c>
      <c r="D18" s="91">
        <f>D19+D23+D24+D25+D26+D27+D28+D29+D32</f>
        <v>75.426000000000002</v>
      </c>
      <c r="E18" s="91">
        <f>E19+E23+E24+E25+E26+E27+E28+E29+E32</f>
        <v>154.46</v>
      </c>
      <c r="F18" s="91">
        <f>F19+F23+F24+F25+F26+F27+F28+F29+F32</f>
        <v>194.39999999999998</v>
      </c>
      <c r="G18" s="91">
        <f>G19+G23+G24+G25+G26+G27+G28+G29+G32</f>
        <v>350.79199999999997</v>
      </c>
      <c r="H18" s="91"/>
      <c r="I18" s="91">
        <f>I19+I23+I24</f>
        <v>822.351</v>
      </c>
      <c r="J18" s="91"/>
      <c r="K18" s="91">
        <f>K19+K23+K24</f>
        <v>782.56000000000006</v>
      </c>
      <c r="L18" s="91"/>
      <c r="M18" s="91">
        <f>M19+M23+M24</f>
        <v>806.803</v>
      </c>
      <c r="N18" s="91"/>
      <c r="O18" s="91">
        <f>O19+O23+O24</f>
        <v>840.36099999999999</v>
      </c>
      <c r="P18" s="91"/>
      <c r="Q18" s="47">
        <f>G18+I18+K18+M18+O18</f>
        <v>3602.8669999999997</v>
      </c>
      <c r="R18" s="110"/>
    </row>
    <row r="19" spans="1:33" s="65" customFormat="1" x14ac:dyDescent="0.25">
      <c r="A19" s="18" t="s">
        <v>144</v>
      </c>
      <c r="B19" s="95" t="s">
        <v>527</v>
      </c>
      <c r="C19" s="8" t="s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33" s="65" customFormat="1" ht="25.5" x14ac:dyDescent="0.25">
      <c r="A20" s="18" t="s">
        <v>142</v>
      </c>
      <c r="B20" s="94" t="s">
        <v>83</v>
      </c>
      <c r="C20" s="8" t="s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1:33" s="65" customFormat="1" ht="25.5" x14ac:dyDescent="0.25">
      <c r="A21" s="18" t="s">
        <v>113</v>
      </c>
      <c r="B21" s="94" t="s">
        <v>81</v>
      </c>
      <c r="C21" s="8" t="s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</row>
    <row r="22" spans="1:33" s="65" customFormat="1" ht="25.5" x14ac:dyDescent="0.25">
      <c r="A22" s="18" t="s">
        <v>108</v>
      </c>
      <c r="B22" s="94" t="s">
        <v>79</v>
      </c>
      <c r="C22" s="8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</row>
    <row r="23" spans="1:33" s="65" customFormat="1" x14ac:dyDescent="0.25">
      <c r="A23" s="18" t="s">
        <v>106</v>
      </c>
      <c r="B23" s="95" t="s">
        <v>522</v>
      </c>
      <c r="C23" s="8" t="s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</row>
    <row r="24" spans="1:33" s="65" customFormat="1" x14ac:dyDescent="0.25">
      <c r="A24" s="43" t="s">
        <v>62</v>
      </c>
      <c r="B24" s="93" t="s">
        <v>520</v>
      </c>
      <c r="C24" s="41" t="s">
        <v>0</v>
      </c>
      <c r="D24" s="48">
        <v>69.933000000000007</v>
      </c>
      <c r="E24" s="91">
        <v>119.91500000000001</v>
      </c>
      <c r="F24" s="111">
        <f>141.059</f>
        <v>141.059</v>
      </c>
      <c r="G24" s="111">
        <f>324.817</f>
        <v>324.81700000000001</v>
      </c>
      <c r="H24" s="47"/>
      <c r="I24" s="47">
        <v>822.351</v>
      </c>
      <c r="J24" s="47"/>
      <c r="K24" s="47">
        <v>782.56000000000006</v>
      </c>
      <c r="L24" s="47"/>
      <c r="M24" s="47">
        <v>806.803</v>
      </c>
      <c r="N24" s="47"/>
      <c r="O24" s="47">
        <v>840.36099999999999</v>
      </c>
      <c r="P24" s="47"/>
      <c r="Q24" s="47">
        <f>G24+I24+K24+M24+O24</f>
        <v>3576.8919999999998</v>
      </c>
      <c r="R24" s="50"/>
      <c r="S24" s="96"/>
    </row>
    <row r="25" spans="1:33" s="65" customFormat="1" x14ac:dyDescent="0.25">
      <c r="A25" s="18" t="s">
        <v>60</v>
      </c>
      <c r="B25" s="95" t="s">
        <v>518</v>
      </c>
      <c r="C25" s="8" t="s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33" s="89" customFormat="1" x14ac:dyDescent="0.25">
      <c r="A26" s="43" t="s">
        <v>731</v>
      </c>
      <c r="B26" s="93" t="s">
        <v>516</v>
      </c>
      <c r="C26" s="41" t="s">
        <v>0</v>
      </c>
      <c r="D26" s="48">
        <v>0.82699999999999996</v>
      </c>
      <c r="E26" s="91">
        <v>1.5209999999999999</v>
      </c>
      <c r="F26" s="111">
        <v>1.272</v>
      </c>
      <c r="G26" s="111">
        <v>4.5149999999999997</v>
      </c>
      <c r="H26" s="47"/>
      <c r="I26" s="47">
        <v>0</v>
      </c>
      <c r="J26" s="110"/>
      <c r="K26" s="47">
        <v>0</v>
      </c>
      <c r="L26" s="110"/>
      <c r="M26" s="47">
        <v>0</v>
      </c>
      <c r="N26" s="110"/>
      <c r="O26" s="47">
        <v>0</v>
      </c>
      <c r="P26" s="110"/>
      <c r="Q26" s="47">
        <f>G26+I26+K26+M26+O26</f>
        <v>4.5149999999999997</v>
      </c>
      <c r="R26" s="86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</row>
    <row r="27" spans="1:33" s="65" customFormat="1" x14ac:dyDescent="0.25">
      <c r="A27" s="18" t="s">
        <v>730</v>
      </c>
      <c r="B27" s="95" t="s">
        <v>514</v>
      </c>
      <c r="C27" s="8" t="s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</row>
    <row r="28" spans="1:33" s="65" customFormat="1" x14ac:dyDescent="0.25">
      <c r="A28" s="18" t="s">
        <v>729</v>
      </c>
      <c r="B28" s="95" t="s">
        <v>512</v>
      </c>
      <c r="C28" s="8" t="s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</row>
    <row r="29" spans="1:33" s="65" customFormat="1" ht="21" customHeight="1" x14ac:dyDescent="0.25">
      <c r="A29" s="18" t="s">
        <v>728</v>
      </c>
      <c r="B29" s="94" t="s">
        <v>510</v>
      </c>
      <c r="C29" s="8" t="s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</row>
    <row r="30" spans="1:33" s="65" customFormat="1" x14ac:dyDescent="0.25">
      <c r="A30" s="18" t="s">
        <v>727</v>
      </c>
      <c r="B30" s="68" t="s">
        <v>65</v>
      </c>
      <c r="C30" s="8" t="s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33" s="65" customFormat="1" x14ac:dyDescent="0.25">
      <c r="A31" s="18" t="s">
        <v>726</v>
      </c>
      <c r="B31" s="68" t="s">
        <v>63</v>
      </c>
      <c r="C31" s="8" t="s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33" s="89" customFormat="1" x14ac:dyDescent="0.25">
      <c r="A32" s="43" t="s">
        <v>725</v>
      </c>
      <c r="B32" s="93" t="s">
        <v>500</v>
      </c>
      <c r="C32" s="41" t="s">
        <v>0</v>
      </c>
      <c r="D32" s="48">
        <v>4.6660000000000004</v>
      </c>
      <c r="E32" s="91">
        <v>33.024000000000001</v>
      </c>
      <c r="F32" s="111">
        <v>52.069000000000003</v>
      </c>
      <c r="G32" s="111">
        <v>21.46</v>
      </c>
      <c r="H32" s="110"/>
      <c r="I32" s="47"/>
      <c r="J32" s="110"/>
      <c r="K32" s="47"/>
      <c r="L32" s="110"/>
      <c r="M32" s="47"/>
      <c r="N32" s="110"/>
      <c r="O32" s="47"/>
      <c r="P32" s="110"/>
      <c r="Q32" s="47">
        <f>G32+I32+K32+M32+O32</f>
        <v>21.46</v>
      </c>
      <c r="R32" s="86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</row>
    <row r="33" spans="1:33" s="65" customFormat="1" ht="25.5" x14ac:dyDescent="0.25">
      <c r="A33" s="43" t="s">
        <v>50</v>
      </c>
      <c r="B33" s="85" t="s">
        <v>724</v>
      </c>
      <c r="C33" s="41" t="s">
        <v>0</v>
      </c>
      <c r="D33" s="48">
        <f>D34+D38+D39+D40+D41+D42+D43+D44+D47</f>
        <v>83.972000000000008</v>
      </c>
      <c r="E33" s="48">
        <f>E34+E38+E39+E40+E41+E42+E43+E44+E47</f>
        <v>154.93600000000001</v>
      </c>
      <c r="F33" s="48">
        <v>197.858</v>
      </c>
      <c r="G33" s="48">
        <f>G34+G38+G39+G40+G41+G42+G43+G44+G47</f>
        <v>350.79999999999995</v>
      </c>
      <c r="H33" s="48"/>
      <c r="I33" s="48">
        <f>I34+I38+I39+I40+I42+I43+I44+I47</f>
        <v>821.63800000000003</v>
      </c>
      <c r="J33" s="48"/>
      <c r="K33" s="48">
        <f>K34+K38+K39+K40+K41+K42+K43+K44+K47</f>
        <v>781.94</v>
      </c>
      <c r="L33" s="48"/>
      <c r="M33" s="48">
        <f>M34+M38+M39+M40+M41+M42+M43+M44+M47</f>
        <v>806.18760000000009</v>
      </c>
      <c r="N33" s="48"/>
      <c r="O33" s="48">
        <f>O34+O38+O39+O40+O41+O42+O43+O44+O47</f>
        <v>839.74510400000008</v>
      </c>
      <c r="P33" s="48"/>
      <c r="Q33" s="47">
        <f>G33+I33+K33+M33+O33</f>
        <v>3600.3107040000004</v>
      </c>
      <c r="R33" s="86"/>
    </row>
    <row r="34" spans="1:33" s="65" customFormat="1" x14ac:dyDescent="0.25">
      <c r="A34" s="18" t="s">
        <v>48</v>
      </c>
      <c r="B34" s="95" t="s">
        <v>527</v>
      </c>
      <c r="C34" s="8" t="s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33" s="65" customFormat="1" ht="25.5" x14ac:dyDescent="0.25">
      <c r="A35" s="18" t="s">
        <v>717</v>
      </c>
      <c r="B35" s="67" t="s">
        <v>83</v>
      </c>
      <c r="C35" s="8" t="s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33" s="65" customFormat="1" ht="25.5" x14ac:dyDescent="0.25">
      <c r="A36" s="18" t="s">
        <v>715</v>
      </c>
      <c r="B36" s="67" t="s">
        <v>81</v>
      </c>
      <c r="C36" s="8" t="s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33" s="65" customFormat="1" ht="25.5" x14ac:dyDescent="0.25">
      <c r="A37" s="18" t="s">
        <v>705</v>
      </c>
      <c r="B37" s="67" t="s">
        <v>79</v>
      </c>
      <c r="C37" s="8" t="s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33" s="65" customFormat="1" x14ac:dyDescent="0.25">
      <c r="A38" s="18" t="s">
        <v>46</v>
      </c>
      <c r="B38" s="95" t="s">
        <v>522</v>
      </c>
      <c r="C38" s="8" t="s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33" s="89" customFormat="1" x14ac:dyDescent="0.25">
      <c r="A39" s="43" t="s">
        <v>44</v>
      </c>
      <c r="B39" s="93" t="s">
        <v>520</v>
      </c>
      <c r="C39" s="41" t="s">
        <v>0</v>
      </c>
      <c r="D39" s="48">
        <f>67.874+15.376</f>
        <v>83.25</v>
      </c>
      <c r="E39" s="48">
        <f>126.198+25.153</f>
        <v>151.351</v>
      </c>
      <c r="F39" s="47">
        <f>22.776+162.529</f>
        <v>185.30500000000001</v>
      </c>
      <c r="G39" s="47">
        <f>324.82</f>
        <v>324.82</v>
      </c>
      <c r="H39" s="110"/>
      <c r="I39" s="47">
        <v>821.63800000000003</v>
      </c>
      <c r="J39" s="110"/>
      <c r="K39" s="47">
        <v>781.94</v>
      </c>
      <c r="L39" s="110"/>
      <c r="M39" s="47">
        <v>806.18760000000009</v>
      </c>
      <c r="N39" s="47"/>
      <c r="O39" s="47">
        <v>839.74510400000008</v>
      </c>
      <c r="P39" s="110"/>
      <c r="Q39" s="47">
        <f>G39+I39+K39+M39+O39</f>
        <v>3574.3307040000004</v>
      </c>
      <c r="R39" s="86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</row>
    <row r="40" spans="1:33" s="65" customFormat="1" x14ac:dyDescent="0.25">
      <c r="A40" s="18" t="s">
        <v>42</v>
      </c>
      <c r="B40" s="95" t="s">
        <v>518</v>
      </c>
      <c r="C40" s="8" t="s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33" s="89" customFormat="1" x14ac:dyDescent="0.25">
      <c r="A41" s="43" t="s">
        <v>40</v>
      </c>
      <c r="B41" s="93" t="s">
        <v>516</v>
      </c>
      <c r="C41" s="41" t="s">
        <v>0</v>
      </c>
      <c r="D41" s="48">
        <f>0.241+0.06</f>
        <v>0.30099999999999999</v>
      </c>
      <c r="E41" s="47">
        <f>0.343+0.069</f>
        <v>0.41200000000000003</v>
      </c>
      <c r="F41" s="47">
        <f>0.313</f>
        <v>0.313</v>
      </c>
      <c r="G41" s="47">
        <v>4.5199999999999996</v>
      </c>
      <c r="H41" s="47"/>
      <c r="I41" s="47">
        <v>0</v>
      </c>
      <c r="J41" s="47"/>
      <c r="K41" s="47">
        <v>0</v>
      </c>
      <c r="L41" s="47"/>
      <c r="M41" s="47">
        <v>0</v>
      </c>
      <c r="N41" s="47">
        <v>0</v>
      </c>
      <c r="O41" s="47">
        <v>0</v>
      </c>
      <c r="P41" s="47"/>
      <c r="Q41" s="47">
        <f>G41+I41+K41+M41+O41</f>
        <v>4.5199999999999996</v>
      </c>
      <c r="R41" s="50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</row>
    <row r="42" spans="1:33" s="65" customFormat="1" x14ac:dyDescent="0.25">
      <c r="A42" s="18" t="s">
        <v>30</v>
      </c>
      <c r="B42" s="95" t="s">
        <v>514</v>
      </c>
      <c r="C42" s="8" t="s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</row>
    <row r="43" spans="1:33" s="65" customFormat="1" x14ac:dyDescent="0.25">
      <c r="A43" s="18" t="s">
        <v>28</v>
      </c>
      <c r="B43" s="95" t="s">
        <v>512</v>
      </c>
      <c r="C43" s="8" t="s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</row>
    <row r="44" spans="1:33" s="65" customFormat="1" ht="24.75" customHeight="1" x14ac:dyDescent="0.25">
      <c r="A44" s="18" t="s">
        <v>723</v>
      </c>
      <c r="B44" s="94" t="s">
        <v>510</v>
      </c>
      <c r="C44" s="8" t="s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33" s="65" customFormat="1" x14ac:dyDescent="0.25">
      <c r="A45" s="18" t="s">
        <v>722</v>
      </c>
      <c r="B45" s="67" t="s">
        <v>65</v>
      </c>
      <c r="C45" s="8" t="s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33" s="65" customFormat="1" x14ac:dyDescent="0.25">
      <c r="A46" s="18" t="s">
        <v>721</v>
      </c>
      <c r="B46" s="67" t="s">
        <v>63</v>
      </c>
      <c r="C46" s="8" t="s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33" s="89" customFormat="1" x14ac:dyDescent="0.25">
      <c r="A47" s="43" t="s">
        <v>720</v>
      </c>
      <c r="B47" s="93" t="s">
        <v>500</v>
      </c>
      <c r="C47" s="41" t="s">
        <v>0</v>
      </c>
      <c r="D47" s="48">
        <f>0.341+0.08</f>
        <v>0.42100000000000004</v>
      </c>
      <c r="E47" s="47">
        <f>2.632+0.541</f>
        <v>3.173</v>
      </c>
      <c r="F47" s="47">
        <v>12.24</v>
      </c>
      <c r="G47" s="47">
        <v>21.46</v>
      </c>
      <c r="H47" s="110"/>
      <c r="I47" s="47"/>
      <c r="J47" s="110"/>
      <c r="K47" s="110"/>
      <c r="L47" s="110"/>
      <c r="M47" s="110"/>
      <c r="N47" s="110"/>
      <c r="O47" s="110"/>
      <c r="P47" s="110"/>
      <c r="Q47" s="47">
        <f>G47+I47+K47+M47+O47</f>
        <v>21.46</v>
      </c>
      <c r="R47" s="86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</row>
    <row r="48" spans="1:33" s="65" customFormat="1" x14ac:dyDescent="0.25">
      <c r="A48" s="43" t="s">
        <v>719</v>
      </c>
      <c r="B48" s="78" t="s">
        <v>718</v>
      </c>
      <c r="C48" s="41" t="s">
        <v>0</v>
      </c>
      <c r="D48" s="48">
        <f>D49+D50+D55+D56</f>
        <v>22.261600000000001</v>
      </c>
      <c r="E48" s="48">
        <f>E49+E50+E55+E56</f>
        <v>53.950780000000002</v>
      </c>
      <c r="F48" s="48">
        <f>F49+F50+F55+F56</f>
        <v>66.018035000000012</v>
      </c>
      <c r="G48" s="48">
        <f>G49+G50+G55+G56</f>
        <v>145.71799999999999</v>
      </c>
      <c r="H48" s="48"/>
      <c r="I48" s="48">
        <f>I49+I50+I55+I56</f>
        <v>187.977</v>
      </c>
      <c r="J48" s="48"/>
      <c r="K48" s="48">
        <f>K49+K50+K55+K56</f>
        <v>194.84364000000002</v>
      </c>
      <c r="L48" s="48"/>
      <c r="M48" s="48">
        <f>M49+M50+M55+M56</f>
        <v>202.63738560000004</v>
      </c>
      <c r="N48" s="48"/>
      <c r="O48" s="48">
        <f>O49+O50+O55+O56</f>
        <v>210.74288102400004</v>
      </c>
      <c r="P48" s="48"/>
      <c r="Q48" s="47">
        <f>G48+I48+K48+M48+O48</f>
        <v>941.9189066240001</v>
      </c>
      <c r="R48" s="86"/>
    </row>
    <row r="49" spans="1:47" s="65" customFormat="1" x14ac:dyDescent="0.25">
      <c r="A49" s="18" t="s">
        <v>717</v>
      </c>
      <c r="B49" s="67" t="s">
        <v>716</v>
      </c>
      <c r="C49" s="8" t="s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</row>
    <row r="50" spans="1:47" s="65" customFormat="1" x14ac:dyDescent="0.25">
      <c r="A50" s="18" t="s">
        <v>715</v>
      </c>
      <c r="B50" s="68" t="s">
        <v>714</v>
      </c>
      <c r="C50" s="8" t="s">
        <v>0</v>
      </c>
      <c r="D50" s="75">
        <f>D52</f>
        <v>20.930099999999999</v>
      </c>
      <c r="E50" s="75">
        <f>E52</f>
        <v>51.769930000000002</v>
      </c>
      <c r="F50" s="75">
        <f>F52</f>
        <v>60.761000000000003</v>
      </c>
      <c r="G50" s="75">
        <f>G52</f>
        <v>137.375</v>
      </c>
      <c r="H50" s="7">
        <v>0</v>
      </c>
      <c r="I50" s="75">
        <v>139.49100000000001</v>
      </c>
      <c r="J50" s="7">
        <v>0</v>
      </c>
      <c r="K50" s="75">
        <v>145.07064000000003</v>
      </c>
      <c r="L50" s="7">
        <v>0</v>
      </c>
      <c r="M50" s="75">
        <v>150.87346560000003</v>
      </c>
      <c r="N50" s="75"/>
      <c r="O50" s="75">
        <v>156.90840422400004</v>
      </c>
      <c r="P50" s="7">
        <v>0</v>
      </c>
      <c r="Q50" s="73">
        <f>G50+I50+K50+M50+O50</f>
        <v>729.71850982400008</v>
      </c>
      <c r="R50" s="83"/>
    </row>
    <row r="51" spans="1:47" s="65" customFormat="1" x14ac:dyDescent="0.25">
      <c r="A51" s="18" t="s">
        <v>713</v>
      </c>
      <c r="B51" s="76" t="s">
        <v>712</v>
      </c>
      <c r="C51" s="8" t="s">
        <v>0</v>
      </c>
      <c r="D51" s="75">
        <f>D52</f>
        <v>20.930099999999999</v>
      </c>
      <c r="E51" s="75">
        <f>E52</f>
        <v>51.769930000000002</v>
      </c>
      <c r="F51" s="75">
        <f>F52</f>
        <v>60.761000000000003</v>
      </c>
      <c r="G51" s="75">
        <f>G52</f>
        <v>137.375</v>
      </c>
      <c r="H51" s="7">
        <v>0</v>
      </c>
      <c r="I51" s="75">
        <v>139.49100000000001</v>
      </c>
      <c r="J51" s="7">
        <v>0</v>
      </c>
      <c r="K51" s="75">
        <v>145.07064000000003</v>
      </c>
      <c r="L51" s="7">
        <v>0</v>
      </c>
      <c r="M51" s="75">
        <v>150.87346560000003</v>
      </c>
      <c r="N51" s="75"/>
      <c r="O51" s="75">
        <v>156.90840422400004</v>
      </c>
      <c r="P51" s="7">
        <v>0</v>
      </c>
      <c r="Q51" s="73">
        <f>G51+I51+K51+M51+O51</f>
        <v>729.71850982400008</v>
      </c>
      <c r="R51" s="83"/>
    </row>
    <row r="52" spans="1:47" s="65" customFormat="1" ht="25.5" x14ac:dyDescent="0.25">
      <c r="A52" s="18" t="s">
        <v>711</v>
      </c>
      <c r="B52" s="77" t="s">
        <v>710</v>
      </c>
      <c r="C52" s="8" t="s">
        <v>0</v>
      </c>
      <c r="D52" s="75">
        <v>20.930099999999999</v>
      </c>
      <c r="E52" s="73">
        <v>51.769930000000002</v>
      </c>
      <c r="F52" s="73">
        <v>60.761000000000003</v>
      </c>
      <c r="G52" s="73">
        <v>137.375</v>
      </c>
      <c r="H52" s="7">
        <v>0</v>
      </c>
      <c r="I52" s="73">
        <v>139.49100000000001</v>
      </c>
      <c r="J52" s="7">
        <v>0</v>
      </c>
      <c r="K52" s="73">
        <v>145.07064000000003</v>
      </c>
      <c r="L52" s="7">
        <v>0</v>
      </c>
      <c r="M52" s="73">
        <v>150.87346560000003</v>
      </c>
      <c r="N52" s="106"/>
      <c r="O52" s="73">
        <v>156.90840422400004</v>
      </c>
      <c r="P52" s="7">
        <v>0</v>
      </c>
      <c r="Q52" s="73">
        <f>G52+I52+K52+M52+O52</f>
        <v>729.71850982400008</v>
      </c>
      <c r="R52" s="83"/>
    </row>
    <row r="53" spans="1:47" s="65" customFormat="1" x14ac:dyDescent="0.25">
      <c r="A53" s="18" t="s">
        <v>709</v>
      </c>
      <c r="B53" s="77" t="s">
        <v>708</v>
      </c>
      <c r="C53" s="8" t="s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</row>
    <row r="54" spans="1:47" s="65" customFormat="1" x14ac:dyDescent="0.25">
      <c r="A54" s="18" t="s">
        <v>707</v>
      </c>
      <c r="B54" s="76" t="s">
        <v>706</v>
      </c>
      <c r="C54" s="8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</row>
    <row r="55" spans="1:47" s="65" customFormat="1" x14ac:dyDescent="0.25">
      <c r="A55" s="18" t="s">
        <v>705</v>
      </c>
      <c r="B55" s="68" t="s">
        <v>704</v>
      </c>
      <c r="C55" s="8" t="s">
        <v>0</v>
      </c>
      <c r="D55" s="75">
        <v>1.23966</v>
      </c>
      <c r="E55" s="73">
        <v>1.9670000000000001</v>
      </c>
      <c r="F55" s="73">
        <v>5.0918999999999999</v>
      </c>
      <c r="G55" s="73">
        <v>7.2859999999999996</v>
      </c>
      <c r="H55" s="7">
        <v>0</v>
      </c>
      <c r="I55" s="73">
        <v>46.235999999999997</v>
      </c>
      <c r="J55" s="7">
        <v>0</v>
      </c>
      <c r="K55" s="73">
        <v>47.433</v>
      </c>
      <c r="L55" s="7">
        <v>0</v>
      </c>
      <c r="M55" s="73">
        <v>49.33032</v>
      </c>
      <c r="N55" s="7">
        <v>0</v>
      </c>
      <c r="O55" s="73">
        <v>51.303532799999999</v>
      </c>
      <c r="P55" s="7">
        <v>0</v>
      </c>
      <c r="Q55" s="73">
        <f>G55+I55+K55+M55+O55</f>
        <v>201.58885280000001</v>
      </c>
      <c r="R55" s="83"/>
    </row>
    <row r="56" spans="1:47" s="65" customFormat="1" x14ac:dyDescent="0.25">
      <c r="A56" s="18" t="s">
        <v>703</v>
      </c>
      <c r="B56" s="68" t="s">
        <v>702</v>
      </c>
      <c r="C56" s="8" t="s">
        <v>0</v>
      </c>
      <c r="D56" s="75">
        <v>9.1839999999999922E-2</v>
      </c>
      <c r="E56" s="73">
        <v>0.21384999999999987</v>
      </c>
      <c r="F56" s="73">
        <v>0.16513499999999998</v>
      </c>
      <c r="G56" s="73">
        <v>1.0569999999999999</v>
      </c>
      <c r="H56" s="7">
        <v>0</v>
      </c>
      <c r="I56" s="73">
        <v>2.25</v>
      </c>
      <c r="J56" s="7">
        <v>0</v>
      </c>
      <c r="K56" s="73">
        <v>2.34</v>
      </c>
      <c r="L56" s="7">
        <v>0</v>
      </c>
      <c r="M56" s="73">
        <v>2.4335999999999998</v>
      </c>
      <c r="N56" s="7">
        <v>0</v>
      </c>
      <c r="O56" s="73">
        <v>2.5309439999999999</v>
      </c>
      <c r="P56" s="7">
        <v>0</v>
      </c>
      <c r="Q56" s="73">
        <f>G56+I56+K56+M56+O56</f>
        <v>10.611544</v>
      </c>
      <c r="R56" s="45"/>
    </row>
    <row r="57" spans="1:47" s="65" customFormat="1" x14ac:dyDescent="0.25">
      <c r="A57" s="43" t="s">
        <v>701</v>
      </c>
      <c r="B57" s="78" t="s">
        <v>700</v>
      </c>
      <c r="C57" s="41" t="s">
        <v>0</v>
      </c>
      <c r="D57" s="48">
        <f>D58+D62+D60+D61</f>
        <v>8.9557400000000005</v>
      </c>
      <c r="E57" s="48">
        <f>E58+E62+E60+E61</f>
        <v>10.029999999999999</v>
      </c>
      <c r="F57" s="48">
        <f>F58+F62+F60+F61</f>
        <v>20.797000000000001</v>
      </c>
      <c r="G57" s="48">
        <f>G58+G62+G60+G61</f>
        <v>22.088999999999999</v>
      </c>
      <c r="H57" s="48"/>
      <c r="I57" s="48">
        <f>I58+I62+I60+I61</f>
        <v>51</v>
      </c>
      <c r="J57" s="48"/>
      <c r="K57" s="48">
        <f>K58+K62+K60+K61</f>
        <v>53.04</v>
      </c>
      <c r="L57" s="48"/>
      <c r="M57" s="48">
        <f>M58+M62+M60+M61</f>
        <v>55.1616</v>
      </c>
      <c r="N57" s="48">
        <f>N58+N62+N60+N61</f>
        <v>0</v>
      </c>
      <c r="O57" s="48">
        <f>O58+O62+O60+O61</f>
        <v>57.368064000000004</v>
      </c>
      <c r="P57" s="48">
        <f>P58+P62+P60+P61</f>
        <v>0</v>
      </c>
      <c r="Q57" s="47">
        <f>G57+I57+K57+M57+O57</f>
        <v>238.65866399999999</v>
      </c>
      <c r="R57" s="86"/>
    </row>
    <row r="58" spans="1:47" s="65" customFormat="1" ht="25.5" x14ac:dyDescent="0.25">
      <c r="A58" s="18" t="s">
        <v>699</v>
      </c>
      <c r="B58" s="67" t="s">
        <v>698</v>
      </c>
      <c r="C58" s="8" t="s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83"/>
    </row>
    <row r="59" spans="1:47" s="65" customFormat="1" ht="25.5" x14ac:dyDescent="0.25">
      <c r="A59" s="18" t="s">
        <v>697</v>
      </c>
      <c r="B59" s="67" t="s">
        <v>696</v>
      </c>
      <c r="C59" s="8" t="s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83"/>
    </row>
    <row r="60" spans="1:47" s="65" customFormat="1" x14ac:dyDescent="0.25">
      <c r="A60" s="18" t="s">
        <v>695</v>
      </c>
      <c r="B60" s="68" t="s">
        <v>694</v>
      </c>
      <c r="C60" s="8" t="s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83"/>
    </row>
    <row r="61" spans="1:47" s="65" customFormat="1" x14ac:dyDescent="0.25">
      <c r="A61" s="18" t="s">
        <v>693</v>
      </c>
      <c r="B61" s="68" t="s">
        <v>692</v>
      </c>
      <c r="C61" s="8" t="s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83"/>
    </row>
    <row r="62" spans="1:47" s="65" customFormat="1" x14ac:dyDescent="0.25">
      <c r="A62" s="18" t="s">
        <v>691</v>
      </c>
      <c r="B62" s="68" t="s">
        <v>690</v>
      </c>
      <c r="C62" s="8" t="s">
        <v>0</v>
      </c>
      <c r="D62" s="75">
        <v>8.9557400000000005</v>
      </c>
      <c r="E62" s="73">
        <v>10.029999999999999</v>
      </c>
      <c r="F62" s="73">
        <v>20.797000000000001</v>
      </c>
      <c r="G62" s="73">
        <v>22.088999999999999</v>
      </c>
      <c r="H62" s="106"/>
      <c r="I62" s="73">
        <v>51</v>
      </c>
      <c r="J62" s="106"/>
      <c r="K62" s="73">
        <v>53.04</v>
      </c>
      <c r="L62" s="106"/>
      <c r="M62" s="73">
        <v>55.1616</v>
      </c>
      <c r="N62" s="106"/>
      <c r="O62" s="73">
        <v>57.368064000000004</v>
      </c>
      <c r="P62" s="106"/>
      <c r="Q62" s="73">
        <f>G62+I62+K62+M62+O62</f>
        <v>238.65866399999999</v>
      </c>
      <c r="R62" s="83"/>
    </row>
    <row r="63" spans="1:47" s="65" customFormat="1" x14ac:dyDescent="0.25">
      <c r="A63" s="43" t="s">
        <v>689</v>
      </c>
      <c r="B63" s="78" t="s">
        <v>688</v>
      </c>
      <c r="C63" s="41" t="s">
        <v>0</v>
      </c>
      <c r="D63" s="48">
        <f>24.31995+5.3599</f>
        <v>29.679849999999998</v>
      </c>
      <c r="E63" s="47">
        <f>40.67561+8.24671</f>
        <v>48.922319999999999</v>
      </c>
      <c r="F63" s="47">
        <v>59.929000000000002</v>
      </c>
      <c r="G63" s="47">
        <v>106.092</v>
      </c>
      <c r="H63" s="110"/>
      <c r="I63" s="47">
        <v>218.56799999999998</v>
      </c>
      <c r="J63" s="110"/>
      <c r="K63" s="47">
        <v>227.31072</v>
      </c>
      <c r="L63" s="110"/>
      <c r="M63" s="47">
        <v>143.46</v>
      </c>
      <c r="N63" s="110"/>
      <c r="O63" s="47">
        <v>145.38999999999999</v>
      </c>
      <c r="P63" s="110"/>
      <c r="Q63" s="47">
        <f>G63+I63+K63+M63+O63</f>
        <v>840.82072000000005</v>
      </c>
      <c r="R63" s="86"/>
    </row>
    <row r="64" spans="1:47" s="98" customFormat="1" x14ac:dyDescent="0.25">
      <c r="A64" s="43" t="s">
        <v>687</v>
      </c>
      <c r="B64" s="78" t="s">
        <v>686</v>
      </c>
      <c r="C64" s="41" t="s">
        <v>0</v>
      </c>
      <c r="D64" s="48">
        <f>D65</f>
        <v>3.4832200000000002</v>
      </c>
      <c r="E64" s="48">
        <f>E65</f>
        <v>6.7969999999999997</v>
      </c>
      <c r="F64" s="48">
        <f>F65</f>
        <v>11.069000000000001</v>
      </c>
      <c r="G64" s="91">
        <f>G65</f>
        <v>0</v>
      </c>
      <c r="H64" s="91"/>
      <c r="I64" s="91">
        <v>21.54424811537725</v>
      </c>
      <c r="J64" s="91"/>
      <c r="K64" s="91">
        <v>23.231140264453106</v>
      </c>
      <c r="L64" s="91"/>
      <c r="M64" s="91">
        <v>24.92256983857067</v>
      </c>
      <c r="N64" s="91">
        <v>0</v>
      </c>
      <c r="O64" s="91">
        <v>26.68745966723154</v>
      </c>
      <c r="P64" s="91">
        <v>0</v>
      </c>
      <c r="Q64" s="91">
        <f>G64+I64+K64+M64+O64</f>
        <v>96.385417885632563</v>
      </c>
      <c r="R64" s="109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</row>
    <row r="65" spans="1:47" s="65" customFormat="1" x14ac:dyDescent="0.25">
      <c r="A65" s="18" t="s">
        <v>685</v>
      </c>
      <c r="B65" s="68" t="s">
        <v>684</v>
      </c>
      <c r="C65" s="8" t="s">
        <v>0</v>
      </c>
      <c r="D65" s="75">
        <f>3.48322</f>
        <v>3.4832200000000002</v>
      </c>
      <c r="E65" s="88">
        <v>6.7969999999999997</v>
      </c>
      <c r="F65" s="88">
        <v>11.069000000000001</v>
      </c>
      <c r="G65" s="88">
        <v>0</v>
      </c>
      <c r="H65" s="108"/>
      <c r="I65" s="88">
        <v>21.54424811537725</v>
      </c>
      <c r="J65" s="88"/>
      <c r="K65" s="88">
        <v>23.231140264453106</v>
      </c>
      <c r="L65" s="88"/>
      <c r="M65" s="88">
        <v>24.92256983857067</v>
      </c>
      <c r="N65" s="88"/>
      <c r="O65" s="88">
        <v>26.68745966723154</v>
      </c>
      <c r="P65" s="88"/>
      <c r="Q65" s="88">
        <f>G65+I65+K65+M65+O65</f>
        <v>96.385417885632563</v>
      </c>
      <c r="R65" s="107"/>
    </row>
    <row r="66" spans="1:47" s="98" customFormat="1" x14ac:dyDescent="0.25">
      <c r="A66" s="18" t="s">
        <v>683</v>
      </c>
      <c r="B66" s="68" t="s">
        <v>682</v>
      </c>
      <c r="C66" s="8" t="s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107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</row>
    <row r="67" spans="1:47" s="98" customFormat="1" x14ac:dyDescent="0.25">
      <c r="A67" s="18" t="s">
        <v>681</v>
      </c>
      <c r="B67" s="68" t="s">
        <v>680</v>
      </c>
      <c r="C67" s="8" t="s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107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</row>
    <row r="68" spans="1:47" s="98" customFormat="1" x14ac:dyDescent="0.25">
      <c r="A68" s="18" t="s">
        <v>679</v>
      </c>
      <c r="B68" s="68" t="s">
        <v>678</v>
      </c>
      <c r="C68" s="8" t="s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107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</row>
    <row r="69" spans="1:47" s="98" customFormat="1" x14ac:dyDescent="0.25">
      <c r="A69" s="18" t="s">
        <v>677</v>
      </c>
      <c r="B69" s="68" t="s">
        <v>676</v>
      </c>
      <c r="C69" s="8" t="s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107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</row>
    <row r="70" spans="1:47" s="65" customFormat="1" x14ac:dyDescent="0.25">
      <c r="A70" s="43" t="s">
        <v>675</v>
      </c>
      <c r="B70" s="78" t="s">
        <v>674</v>
      </c>
      <c r="C70" s="41" t="s">
        <v>0</v>
      </c>
      <c r="D70" s="48">
        <f>D71+D72</f>
        <v>0.69963999999999993</v>
      </c>
      <c r="E70" s="48">
        <f>E71+E72</f>
        <v>1.5887699999999998</v>
      </c>
      <c r="F70" s="48">
        <f>F71+F72</f>
        <v>2.333447</v>
      </c>
      <c r="G70" s="48">
        <f>G71+G72</f>
        <v>1.264</v>
      </c>
      <c r="H70" s="48"/>
      <c r="I70" s="48">
        <f>I71+I72</f>
        <v>1.26</v>
      </c>
      <c r="J70" s="48"/>
      <c r="K70" s="48">
        <f>K71+K72</f>
        <v>1.26</v>
      </c>
      <c r="L70" s="48"/>
      <c r="M70" s="48">
        <f>M71+M72</f>
        <v>1.26</v>
      </c>
      <c r="N70" s="48"/>
      <c r="O70" s="48">
        <f>O71+O72</f>
        <v>1.26</v>
      </c>
      <c r="P70" s="48"/>
      <c r="Q70" s="48">
        <f>G70+I70+K70+M70+O70</f>
        <v>6.3039999999999994</v>
      </c>
      <c r="R70" s="48"/>
    </row>
    <row r="71" spans="1:47" s="65" customFormat="1" x14ac:dyDescent="0.25">
      <c r="A71" s="18" t="s">
        <v>38</v>
      </c>
      <c r="B71" s="68" t="s">
        <v>673</v>
      </c>
      <c r="C71" s="8" t="s">
        <v>0</v>
      </c>
      <c r="D71" s="75">
        <v>0.68969999999999998</v>
      </c>
      <c r="E71" s="73">
        <v>1.3987099999999999</v>
      </c>
      <c r="F71" s="73">
        <v>2.117</v>
      </c>
      <c r="G71" s="73">
        <v>1.25</v>
      </c>
      <c r="H71" s="106"/>
      <c r="I71" s="73">
        <f>G71</f>
        <v>1.25</v>
      </c>
      <c r="J71" s="106"/>
      <c r="K71" s="73">
        <v>1.25</v>
      </c>
      <c r="L71" s="106"/>
      <c r="M71" s="73">
        <f>K71</f>
        <v>1.25</v>
      </c>
      <c r="N71" s="106"/>
      <c r="O71" s="73">
        <f>M71</f>
        <v>1.25</v>
      </c>
      <c r="P71" s="106"/>
      <c r="Q71" s="73">
        <f>G71+I71+K71+M71+O71</f>
        <v>6.25</v>
      </c>
      <c r="R71" s="83"/>
    </row>
    <row r="72" spans="1:47" s="65" customFormat="1" x14ac:dyDescent="0.25">
      <c r="A72" s="18" t="s">
        <v>34</v>
      </c>
      <c r="B72" s="68" t="s">
        <v>672</v>
      </c>
      <c r="C72" s="8" t="s">
        <v>0</v>
      </c>
      <c r="D72" s="75">
        <v>9.9399999999999992E-3</v>
      </c>
      <c r="E72" s="73">
        <v>0.19006000000000001</v>
      </c>
      <c r="F72" s="73">
        <v>0.216447</v>
      </c>
      <c r="G72" s="73">
        <v>1.4E-2</v>
      </c>
      <c r="H72" s="106"/>
      <c r="I72" s="73">
        <v>0.01</v>
      </c>
      <c r="J72" s="106"/>
      <c r="K72" s="73">
        <v>0.01</v>
      </c>
      <c r="L72" s="106"/>
      <c r="M72" s="73">
        <v>0.01</v>
      </c>
      <c r="N72" s="106"/>
      <c r="O72" s="73">
        <v>0.01</v>
      </c>
      <c r="P72" s="106"/>
      <c r="Q72" s="45">
        <f>G72+I72+K72+M72+O72</f>
        <v>5.4000000000000006E-2</v>
      </c>
      <c r="R72" s="83"/>
    </row>
    <row r="73" spans="1:47" s="89" customFormat="1" x14ac:dyDescent="0.25">
      <c r="A73" s="43" t="s">
        <v>671</v>
      </c>
      <c r="B73" s="78" t="s">
        <v>628</v>
      </c>
      <c r="C73" s="41" t="s">
        <v>0</v>
      </c>
      <c r="D73" s="48">
        <f>D74+D75+D76</f>
        <v>18.983850000000018</v>
      </c>
      <c r="E73" s="48">
        <f>E74+E75+E76</f>
        <v>33.647130000000004</v>
      </c>
      <c r="F73" s="48">
        <f>F74+F75+F76</f>
        <v>37.711518000000005</v>
      </c>
      <c r="G73" s="48">
        <f>G74+G75+G76</f>
        <v>75.636999999999972</v>
      </c>
      <c r="H73" s="48"/>
      <c r="I73" s="48">
        <f>I74+I75+I76</f>
        <v>341.28875188462285</v>
      </c>
      <c r="J73" s="48"/>
      <c r="K73" s="48">
        <f>K74+K75+K76</f>
        <v>282.25449973554691</v>
      </c>
      <c r="L73" s="48"/>
      <c r="M73" s="48">
        <f>M74+M75+M76</f>
        <v>378.74604456142936</v>
      </c>
      <c r="N73" s="48"/>
      <c r="O73" s="48">
        <f>O74+O75+O76</f>
        <v>398.29669930876844</v>
      </c>
      <c r="P73" s="48"/>
      <c r="Q73" s="48">
        <f>G73+I73+K73+M73+O73</f>
        <v>1476.2229954903676</v>
      </c>
      <c r="R73" s="48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</row>
    <row r="74" spans="1:47" s="65" customFormat="1" x14ac:dyDescent="0.2">
      <c r="A74" s="18" t="s">
        <v>670</v>
      </c>
      <c r="B74" s="68" t="s">
        <v>669</v>
      </c>
      <c r="C74" s="8" t="s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44"/>
    </row>
    <row r="75" spans="1:47" s="65" customFormat="1" ht="15.75" customHeight="1" x14ac:dyDescent="0.2">
      <c r="A75" s="18" t="s">
        <v>668</v>
      </c>
      <c r="B75" s="68" t="s">
        <v>667</v>
      </c>
      <c r="C75" s="8" t="s">
        <v>0</v>
      </c>
      <c r="D75" s="75">
        <v>16.533999999999999</v>
      </c>
      <c r="E75" s="73">
        <v>27.707999999999998</v>
      </c>
      <c r="F75" s="73">
        <v>25.670999999999999</v>
      </c>
      <c r="G75" s="73">
        <v>32.19</v>
      </c>
      <c r="H75" s="73"/>
      <c r="I75" s="73">
        <v>48.058</v>
      </c>
      <c r="J75" s="73"/>
      <c r="K75" s="73">
        <v>48.171999999999997</v>
      </c>
      <c r="L75" s="73"/>
      <c r="M75" s="73">
        <v>48.262999999999998</v>
      </c>
      <c r="N75" s="73"/>
      <c r="O75" s="73">
        <v>48.356999999999999</v>
      </c>
      <c r="P75" s="73"/>
      <c r="Q75" s="55">
        <v>225.04</v>
      </c>
      <c r="R75" s="44"/>
    </row>
    <row r="76" spans="1:47" s="65" customFormat="1" x14ac:dyDescent="0.25">
      <c r="A76" s="18" t="s">
        <v>666</v>
      </c>
      <c r="B76" s="68" t="s">
        <v>665</v>
      </c>
      <c r="C76" s="8" t="s">
        <v>0</v>
      </c>
      <c r="D76" s="75">
        <v>2.4498500000000201</v>
      </c>
      <c r="E76" s="75">
        <f>E33-E48-E57-E63-E64-E70-E75</f>
        <v>5.9391300000000058</v>
      </c>
      <c r="F76" s="75">
        <f>F33-F48-F57-F63-F64-F70-F75</f>
        <v>12.040518000000006</v>
      </c>
      <c r="G76" s="75">
        <v>43.446999999999974</v>
      </c>
      <c r="H76" s="75"/>
      <c r="I76" s="75">
        <v>293.23075188462286</v>
      </c>
      <c r="J76" s="75"/>
      <c r="K76" s="75">
        <v>234.08249973554692</v>
      </c>
      <c r="L76" s="75">
        <v>0</v>
      </c>
      <c r="M76" s="75">
        <v>330.48304456142938</v>
      </c>
      <c r="N76" s="75">
        <v>0</v>
      </c>
      <c r="O76" s="75">
        <v>349.93969930876847</v>
      </c>
      <c r="P76" s="75"/>
      <c r="Q76" s="75">
        <v>1251.1829954903676</v>
      </c>
      <c r="R76" s="75"/>
    </row>
    <row r="77" spans="1:47" s="97" customFormat="1" x14ac:dyDescent="0.25">
      <c r="A77" s="18" t="s">
        <v>664</v>
      </c>
      <c r="B77" s="72" t="s">
        <v>25</v>
      </c>
      <c r="C77" s="8" t="s">
        <v>10</v>
      </c>
      <c r="D77" s="73" t="s">
        <v>9</v>
      </c>
      <c r="E77" s="45" t="s">
        <v>9</v>
      </c>
      <c r="F77" s="45" t="s">
        <v>9</v>
      </c>
      <c r="G77" s="45" t="s">
        <v>9</v>
      </c>
      <c r="H77" s="45" t="s">
        <v>9</v>
      </c>
      <c r="I77" s="45" t="s">
        <v>9</v>
      </c>
      <c r="J77" s="45" t="s">
        <v>9</v>
      </c>
      <c r="K77" s="45" t="s">
        <v>9</v>
      </c>
      <c r="L77" s="45" t="s">
        <v>9</v>
      </c>
      <c r="M77" s="45" t="s">
        <v>9</v>
      </c>
      <c r="N77" s="45" t="s">
        <v>9</v>
      </c>
      <c r="O77" s="45" t="s">
        <v>9</v>
      </c>
      <c r="P77" s="45" t="s">
        <v>9</v>
      </c>
      <c r="Q77" s="45" t="s">
        <v>9</v>
      </c>
      <c r="R77" s="45" t="s">
        <v>9</v>
      </c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</row>
    <row r="78" spans="1:47" s="65" customFormat="1" x14ac:dyDescent="0.25">
      <c r="A78" s="18" t="s">
        <v>663</v>
      </c>
      <c r="B78" s="68" t="s">
        <v>662</v>
      </c>
      <c r="C78" s="8" t="s">
        <v>0</v>
      </c>
      <c r="D78" s="75">
        <v>2.8201499999999999</v>
      </c>
      <c r="E78" s="73">
        <v>3.9216700000000002</v>
      </c>
      <c r="F78" s="73">
        <v>12.483000000000001</v>
      </c>
      <c r="G78" s="84">
        <v>9.8450000000000006</v>
      </c>
      <c r="H78" s="45"/>
      <c r="I78" s="45">
        <v>187.69</v>
      </c>
      <c r="J78" s="45"/>
      <c r="K78" s="84">
        <v>195.19759999999999</v>
      </c>
      <c r="L78" s="45"/>
      <c r="M78" s="84">
        <v>203.005504</v>
      </c>
      <c r="N78" s="84"/>
      <c r="O78" s="84">
        <v>211.12572416</v>
      </c>
      <c r="P78" s="45"/>
      <c r="Q78" s="73">
        <v>806.86382816000003</v>
      </c>
      <c r="R78" s="45"/>
    </row>
    <row r="79" spans="1:47" s="65" customFormat="1" x14ac:dyDescent="0.2">
      <c r="A79" s="18" t="s">
        <v>661</v>
      </c>
      <c r="B79" s="68" t="s">
        <v>660</v>
      </c>
      <c r="C79" s="8" t="s">
        <v>0</v>
      </c>
      <c r="D79" s="75"/>
      <c r="E79" s="44"/>
      <c r="F79" s="74"/>
      <c r="G79" s="44"/>
      <c r="H79" s="44"/>
      <c r="I79" s="44"/>
      <c r="J79" s="44"/>
      <c r="K79" s="45"/>
      <c r="L79" s="44"/>
      <c r="M79" s="44"/>
      <c r="N79" s="44"/>
      <c r="O79" s="44"/>
      <c r="P79" s="44"/>
      <c r="Q79" s="55"/>
      <c r="R79" s="44"/>
    </row>
    <row r="80" spans="1:47" s="65" customFormat="1" x14ac:dyDescent="0.2">
      <c r="A80" s="18" t="s">
        <v>659</v>
      </c>
      <c r="B80" s="68" t="s">
        <v>658</v>
      </c>
      <c r="C80" s="8" t="s">
        <v>0</v>
      </c>
      <c r="D80" s="75">
        <v>15.516</v>
      </c>
      <c r="E80" s="88">
        <v>25.763000000000002</v>
      </c>
      <c r="F80" s="88">
        <v>23.861999999999998</v>
      </c>
      <c r="G80" s="84">
        <v>42.095999999999997</v>
      </c>
      <c r="H80" s="84"/>
      <c r="I80" s="84">
        <v>98.596559999999997</v>
      </c>
      <c r="J80" s="84"/>
      <c r="K80" s="84">
        <v>93.832800000000006</v>
      </c>
      <c r="L80" s="84"/>
      <c r="M80" s="84">
        <v>96.742512000000005</v>
      </c>
      <c r="N80" s="84"/>
      <c r="O80" s="84">
        <v>100.76941248</v>
      </c>
      <c r="P80" s="44"/>
      <c r="Q80" s="55">
        <v>432.03728448000004</v>
      </c>
      <c r="R80" s="44"/>
    </row>
    <row r="81" spans="1:33" s="89" customFormat="1" x14ac:dyDescent="0.25">
      <c r="A81" s="43" t="s">
        <v>26</v>
      </c>
      <c r="B81" s="85" t="s">
        <v>657</v>
      </c>
      <c r="C81" s="41" t="s">
        <v>0</v>
      </c>
      <c r="D81" s="48">
        <f t="shared" ref="D81:I81" si="0">D18-D33</f>
        <v>-8.5460000000000065</v>
      </c>
      <c r="E81" s="48">
        <f t="shared" si="0"/>
        <v>-0.47599999999999909</v>
      </c>
      <c r="F81" s="48">
        <f t="shared" si="0"/>
        <v>-3.4580000000000268</v>
      </c>
      <c r="G81" s="48">
        <f t="shared" si="0"/>
        <v>-7.9999999999813554E-3</v>
      </c>
      <c r="H81" s="48">
        <f t="shared" si="0"/>
        <v>0</v>
      </c>
      <c r="I81" s="48">
        <f t="shared" si="0"/>
        <v>0.71299999999996544</v>
      </c>
      <c r="J81" s="48"/>
      <c r="K81" s="48">
        <f>K18-K33</f>
        <v>0.62000000000000455</v>
      </c>
      <c r="L81" s="48">
        <f>L18-L33</f>
        <v>0</v>
      </c>
      <c r="M81" s="48">
        <f>M18-M33</f>
        <v>0.61539999999990869</v>
      </c>
      <c r="N81" s="48"/>
      <c r="O81" s="48">
        <f>O18-O33</f>
        <v>0.61589599999990696</v>
      </c>
      <c r="P81" s="48">
        <f>P18-P33</f>
        <v>0</v>
      </c>
      <c r="Q81" s="48">
        <f>G81+I81+K81+M81+O81</f>
        <v>2.5562959999998043</v>
      </c>
      <c r="R81" s="48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</row>
    <row r="82" spans="1:33" s="65" customFormat="1" x14ac:dyDescent="0.2">
      <c r="A82" s="18" t="s">
        <v>656</v>
      </c>
      <c r="B82" s="95" t="s">
        <v>527</v>
      </c>
      <c r="C82" s="8" t="s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44"/>
    </row>
    <row r="83" spans="1:33" s="65" customFormat="1" ht="25.5" x14ac:dyDescent="0.2">
      <c r="A83" s="18" t="s">
        <v>22</v>
      </c>
      <c r="B83" s="67" t="s">
        <v>83</v>
      </c>
      <c r="C83" s="8" t="s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44"/>
    </row>
    <row r="84" spans="1:33" s="65" customFormat="1" ht="25.5" x14ac:dyDescent="0.2">
      <c r="A84" s="18" t="s">
        <v>655</v>
      </c>
      <c r="B84" s="67" t="s">
        <v>81</v>
      </c>
      <c r="C84" s="8" t="s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44"/>
    </row>
    <row r="85" spans="1:33" s="65" customFormat="1" ht="25.5" x14ac:dyDescent="0.2">
      <c r="A85" s="18" t="s">
        <v>16</v>
      </c>
      <c r="B85" s="67" t="s">
        <v>79</v>
      </c>
      <c r="C85" s="8" t="s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44"/>
    </row>
    <row r="86" spans="1:33" s="65" customFormat="1" x14ac:dyDescent="0.2">
      <c r="A86" s="18" t="s">
        <v>12</v>
      </c>
      <c r="B86" s="95" t="s">
        <v>522</v>
      </c>
      <c r="C86" s="8" t="s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44"/>
    </row>
    <row r="87" spans="1:33" s="89" customFormat="1" x14ac:dyDescent="0.2">
      <c r="A87" s="43" t="s">
        <v>2</v>
      </c>
      <c r="B87" s="93" t="s">
        <v>520</v>
      </c>
      <c r="C87" s="41" t="s">
        <v>0</v>
      </c>
      <c r="D87" s="48">
        <f>-13.317</f>
        <v>-13.317</v>
      </c>
      <c r="E87" s="47">
        <v>-31.436</v>
      </c>
      <c r="F87" s="47">
        <f>F24-F39</f>
        <v>-44.246000000000009</v>
      </c>
      <c r="G87" s="47">
        <f>G24-G39</f>
        <v>-2.9999999999859028E-3</v>
      </c>
      <c r="H87" s="47">
        <f>H24-H39</f>
        <v>0</v>
      </c>
      <c r="I87" s="47">
        <f>I24-I39</f>
        <v>0.71299999999996544</v>
      </c>
      <c r="J87" s="47"/>
      <c r="K87" s="47">
        <f>K24-K39</f>
        <v>0.62000000000000455</v>
      </c>
      <c r="L87" s="47">
        <f>L24-L39</f>
        <v>0</v>
      </c>
      <c r="M87" s="47">
        <f>M24-M39</f>
        <v>0.61539999999990869</v>
      </c>
      <c r="N87" s="47">
        <f>N24-N39</f>
        <v>0</v>
      </c>
      <c r="O87" s="47">
        <f>O24-O39</f>
        <v>0.61589599999990696</v>
      </c>
      <c r="P87" s="46"/>
      <c r="Q87" s="52">
        <f>O87+M87+I87+K87+G87</f>
        <v>2.5612959999997997</v>
      </c>
      <c r="R87" s="46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</row>
    <row r="88" spans="1:33" s="65" customFormat="1" x14ac:dyDescent="0.2">
      <c r="A88" s="18" t="s">
        <v>654</v>
      </c>
      <c r="B88" s="95" t="s">
        <v>518</v>
      </c>
      <c r="C88" s="8" t="s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44"/>
    </row>
    <row r="89" spans="1:33" s="89" customFormat="1" x14ac:dyDescent="0.2">
      <c r="A89" s="43" t="s">
        <v>653</v>
      </c>
      <c r="B89" s="93" t="s">
        <v>516</v>
      </c>
      <c r="C89" s="41" t="s">
        <v>0</v>
      </c>
      <c r="D89" s="48">
        <v>0.52500000000000002</v>
      </c>
      <c r="E89" s="47">
        <v>1.109</v>
      </c>
      <c r="F89" s="47">
        <f>F26-F41</f>
        <v>0.95900000000000007</v>
      </c>
      <c r="G89" s="47">
        <f>G26-G41</f>
        <v>-4.9999999999998934E-3</v>
      </c>
      <c r="H89" s="47">
        <f>H26-H41</f>
        <v>0</v>
      </c>
      <c r="I89" s="47">
        <v>0</v>
      </c>
      <c r="J89" s="47">
        <f t="shared" ref="J89:O89" si="1">J26-J41</f>
        <v>0</v>
      </c>
      <c r="K89" s="47">
        <f t="shared" si="1"/>
        <v>0</v>
      </c>
      <c r="L89" s="47">
        <f t="shared" si="1"/>
        <v>0</v>
      </c>
      <c r="M89" s="47">
        <f t="shared" si="1"/>
        <v>0</v>
      </c>
      <c r="N89" s="47">
        <f t="shared" si="1"/>
        <v>0</v>
      </c>
      <c r="O89" s="47">
        <f t="shared" si="1"/>
        <v>0</v>
      </c>
      <c r="P89" s="46"/>
      <c r="Q89" s="52">
        <f>O89+M89+I89+K89+G89</f>
        <v>-4.9999999999998934E-3</v>
      </c>
      <c r="R89" s="46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</row>
    <row r="90" spans="1:33" s="65" customFormat="1" x14ac:dyDescent="0.25">
      <c r="A90" s="18" t="s">
        <v>652</v>
      </c>
      <c r="B90" s="95" t="s">
        <v>514</v>
      </c>
      <c r="C90" s="8" t="s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</row>
    <row r="91" spans="1:33" s="65" customFormat="1" x14ac:dyDescent="0.25">
      <c r="A91" s="18" t="s">
        <v>651</v>
      </c>
      <c r="B91" s="95" t="s">
        <v>512</v>
      </c>
      <c r="C91" s="8" t="s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</row>
    <row r="92" spans="1:33" s="65" customFormat="1" ht="25.5" x14ac:dyDescent="0.25">
      <c r="A92" s="18" t="s">
        <v>650</v>
      </c>
      <c r="B92" s="94" t="s">
        <v>510</v>
      </c>
      <c r="C92" s="8" t="s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33" s="65" customFormat="1" x14ac:dyDescent="0.25">
      <c r="A93" s="18" t="s">
        <v>649</v>
      </c>
      <c r="B93" s="67" t="s">
        <v>65</v>
      </c>
      <c r="C93" s="8" t="s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</row>
    <row r="94" spans="1:33" s="65" customFormat="1" x14ac:dyDescent="0.25">
      <c r="A94" s="18" t="s">
        <v>648</v>
      </c>
      <c r="B94" s="68" t="s">
        <v>63</v>
      </c>
      <c r="C94" s="8" t="s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</row>
    <row r="95" spans="1:33" s="89" customFormat="1" x14ac:dyDescent="0.25">
      <c r="A95" s="43" t="s">
        <v>647</v>
      </c>
      <c r="B95" s="93" t="s">
        <v>500</v>
      </c>
      <c r="C95" s="41" t="s">
        <v>0</v>
      </c>
      <c r="D95" s="48">
        <v>4.2460000000000004</v>
      </c>
      <c r="E95" s="47">
        <v>29.850999999999999</v>
      </c>
      <c r="F95" s="47">
        <f>F32-F47</f>
        <v>39.829000000000001</v>
      </c>
      <c r="G95" s="47">
        <f>G32-G47</f>
        <v>0</v>
      </c>
      <c r="H95" s="47"/>
      <c r="I95" s="47">
        <v>0</v>
      </c>
      <c r="J95" s="47"/>
      <c r="K95" s="47">
        <f>K32-K47</f>
        <v>0</v>
      </c>
      <c r="L95" s="47"/>
      <c r="M95" s="47">
        <f>M32-M47</f>
        <v>0</v>
      </c>
      <c r="N95" s="47"/>
      <c r="O95" s="47">
        <f>O32-O47</f>
        <v>0</v>
      </c>
      <c r="P95" s="86"/>
      <c r="Q95" s="47">
        <f>Q96+Q97+Q99+Q102+Q103+Q104</f>
        <v>-3.1872593036529682</v>
      </c>
      <c r="R95" s="86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</row>
    <row r="96" spans="1:33" s="65" customFormat="1" x14ac:dyDescent="0.25">
      <c r="A96" s="43" t="s">
        <v>646</v>
      </c>
      <c r="B96" s="85" t="s">
        <v>645</v>
      </c>
      <c r="C96" s="41" t="s">
        <v>0</v>
      </c>
      <c r="D96" s="48">
        <f>D97-D105</f>
        <v>6.9050000000000002</v>
      </c>
      <c r="E96" s="48">
        <f>E97-E105</f>
        <v>-0.57699999999999996</v>
      </c>
      <c r="F96" s="48">
        <f>F97-F105</f>
        <v>-0.34400000000000008</v>
      </c>
      <c r="G96" s="48">
        <f>G97-G105</f>
        <v>-0.61699999999999999</v>
      </c>
      <c r="H96" s="48"/>
      <c r="I96" s="48">
        <f>I97-I105</f>
        <v>-0.71025930365296808</v>
      </c>
      <c r="J96" s="48"/>
      <c r="K96" s="48">
        <f>K97-K105</f>
        <v>-0.62</v>
      </c>
      <c r="L96" s="48"/>
      <c r="M96" s="48">
        <f>M97-M105</f>
        <v>-0.62</v>
      </c>
      <c r="N96" s="48"/>
      <c r="O96" s="48">
        <f>O97-O105</f>
        <v>-0.62</v>
      </c>
      <c r="P96" s="48"/>
      <c r="Q96" s="47">
        <f>G96+I96+K96+M96+O96</f>
        <v>-3.1872593036529682</v>
      </c>
      <c r="R96" s="48"/>
    </row>
    <row r="97" spans="1:33" s="65" customFormat="1" x14ac:dyDescent="0.2">
      <c r="A97" s="43" t="s">
        <v>161</v>
      </c>
      <c r="B97" s="104" t="s">
        <v>644</v>
      </c>
      <c r="C97" s="41" t="s">
        <v>0</v>
      </c>
      <c r="D97" s="48">
        <f>D98+D99+D100+D102+D103+D104</f>
        <v>7.101</v>
      </c>
      <c r="E97" s="48">
        <f>E98+E99+E100+E102+E103+E104</f>
        <v>0.41500000000000004</v>
      </c>
      <c r="F97" s="48">
        <f>F98+F99+F100+F102+F103+F104</f>
        <v>0.59</v>
      </c>
      <c r="G97" s="48">
        <f>G98+G99+G100+G102+G103+G104</f>
        <v>0</v>
      </c>
      <c r="H97" s="48"/>
      <c r="I97" s="48">
        <f>I98+I99+I100+I102+I103+I104</f>
        <v>0</v>
      </c>
      <c r="J97" s="48"/>
      <c r="K97" s="48">
        <f>K98+K99+K100+K102+K103+K104</f>
        <v>0</v>
      </c>
      <c r="L97" s="48"/>
      <c r="M97" s="48">
        <f>M98+M99+M100+M102+M103+M104</f>
        <v>0</v>
      </c>
      <c r="N97" s="48"/>
      <c r="O97" s="48">
        <f>O98+O99+O100+O102+O103+O104</f>
        <v>0</v>
      </c>
      <c r="P97" s="48"/>
      <c r="Q97" s="47">
        <v>0</v>
      </c>
      <c r="R97" s="46"/>
    </row>
    <row r="98" spans="1:33" s="65" customFormat="1" x14ac:dyDescent="0.2">
      <c r="A98" s="18" t="s">
        <v>643</v>
      </c>
      <c r="B98" s="67" t="s">
        <v>642</v>
      </c>
      <c r="C98" s="8" t="s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44"/>
    </row>
    <row r="99" spans="1:33" s="65" customFormat="1" x14ac:dyDescent="0.2">
      <c r="A99" s="18" t="s">
        <v>641</v>
      </c>
      <c r="B99" s="67" t="s">
        <v>640</v>
      </c>
      <c r="C99" s="8" t="s">
        <v>0</v>
      </c>
      <c r="D99" s="75">
        <v>0</v>
      </c>
      <c r="E99" s="75">
        <v>0.01</v>
      </c>
      <c r="F99" s="84">
        <v>0.24099999999999999</v>
      </c>
      <c r="G99" s="55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44"/>
    </row>
    <row r="100" spans="1:33" s="65" customFormat="1" x14ac:dyDescent="0.2">
      <c r="A100" s="18" t="s">
        <v>639</v>
      </c>
      <c r="B100" s="67" t="s">
        <v>638</v>
      </c>
      <c r="C100" s="8" t="s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44"/>
    </row>
    <row r="101" spans="1:33" s="65" customFormat="1" x14ac:dyDescent="0.2">
      <c r="A101" s="18" t="s">
        <v>637</v>
      </c>
      <c r="B101" s="76" t="s">
        <v>636</v>
      </c>
      <c r="C101" s="8" t="s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44"/>
    </row>
    <row r="102" spans="1:33" s="65" customFormat="1" x14ac:dyDescent="0.2">
      <c r="A102" s="18" t="s">
        <v>635</v>
      </c>
      <c r="B102" s="68" t="s">
        <v>634</v>
      </c>
      <c r="C102" s="8" t="s">
        <v>0</v>
      </c>
      <c r="D102" s="75">
        <v>7.101</v>
      </c>
      <c r="E102" s="73">
        <v>0.40500000000000003</v>
      </c>
      <c r="F102" s="73">
        <v>0.34899999999999998</v>
      </c>
      <c r="G102" s="73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44"/>
    </row>
    <row r="103" spans="1:33" s="98" customFormat="1" x14ac:dyDescent="0.2">
      <c r="A103" s="18" t="s">
        <v>633</v>
      </c>
      <c r="B103" s="67" t="s">
        <v>632</v>
      </c>
      <c r="C103" s="8" t="s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44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</row>
    <row r="104" spans="1:33" s="98" customFormat="1" x14ac:dyDescent="0.2">
      <c r="A104" s="18" t="s">
        <v>631</v>
      </c>
      <c r="B104" s="67" t="s">
        <v>630</v>
      </c>
      <c r="C104" s="8" t="s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44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</row>
    <row r="105" spans="1:33" s="65" customFormat="1" x14ac:dyDescent="0.25">
      <c r="A105" s="43" t="s">
        <v>629</v>
      </c>
      <c r="B105" s="78" t="s">
        <v>628</v>
      </c>
      <c r="C105" s="41" t="s">
        <v>0</v>
      </c>
      <c r="D105" s="105">
        <f>D106+D107+D109+D112+D113+D114</f>
        <v>0.19600000000000001</v>
      </c>
      <c r="E105" s="47">
        <f>E106+E107+E109+E112+E113+E114</f>
        <v>0.99199999999999999</v>
      </c>
      <c r="F105" s="47">
        <f>F106+F107+F109+F112+F113+F114</f>
        <v>0.93400000000000005</v>
      </c>
      <c r="G105" s="47">
        <f>G106+G107+G109+G112+G113+G114</f>
        <v>0.61699999999999999</v>
      </c>
      <c r="H105" s="47"/>
      <c r="I105" s="47">
        <f>I106+I107+I109+I112+I113+I114</f>
        <v>0.71025930365296808</v>
      </c>
      <c r="J105" s="47"/>
      <c r="K105" s="47">
        <f>K106+K107+K109+K112+K113+K114</f>
        <v>0.62</v>
      </c>
      <c r="L105" s="47"/>
      <c r="M105" s="47">
        <f>M106+M107+M109+M112+M113+M114</f>
        <v>0.62</v>
      </c>
      <c r="N105" s="47"/>
      <c r="O105" s="47">
        <f>O106+O107+O109+O112+O113+O114</f>
        <v>0.62</v>
      </c>
      <c r="P105" s="47"/>
      <c r="Q105" s="47">
        <f>G105+I105+K105+M105+O105</f>
        <v>3.1872593036529682</v>
      </c>
      <c r="R105" s="47"/>
    </row>
    <row r="106" spans="1:33" s="65" customFormat="1" x14ac:dyDescent="0.2">
      <c r="A106" s="18" t="s">
        <v>627</v>
      </c>
      <c r="B106" s="68" t="s">
        <v>626</v>
      </c>
      <c r="C106" s="8" t="s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61">
        <f>G106+I106+K106+M106+O106</f>
        <v>0</v>
      </c>
      <c r="R106" s="44"/>
    </row>
    <row r="107" spans="1:33" s="65" customFormat="1" x14ac:dyDescent="0.25">
      <c r="A107" s="18" t="s">
        <v>625</v>
      </c>
      <c r="B107" s="68" t="s">
        <v>624</v>
      </c>
      <c r="C107" s="8" t="s">
        <v>0</v>
      </c>
      <c r="D107" s="75">
        <v>0</v>
      </c>
      <c r="E107" s="73">
        <f>0.153</f>
        <v>0.153</v>
      </c>
      <c r="F107" s="73">
        <v>0.38900000000000001</v>
      </c>
      <c r="G107" s="73">
        <f>0.617</f>
        <v>0.61699999999999999</v>
      </c>
      <c r="H107" s="7">
        <v>0</v>
      </c>
      <c r="I107" s="73">
        <v>0.71025930365296808</v>
      </c>
      <c r="J107" s="73"/>
      <c r="K107" s="73">
        <v>0.62</v>
      </c>
      <c r="L107" s="73"/>
      <c r="M107" s="73">
        <v>0.62</v>
      </c>
      <c r="N107" s="73"/>
      <c r="O107" s="73">
        <v>0.62</v>
      </c>
      <c r="P107" s="73"/>
      <c r="Q107" s="73">
        <f>G107+I107+K107+M107+O107</f>
        <v>3.1872593036529682</v>
      </c>
      <c r="R107" s="73"/>
    </row>
    <row r="108" spans="1:33" s="98" customFormat="1" x14ac:dyDescent="0.25">
      <c r="A108" s="18" t="s">
        <v>623</v>
      </c>
      <c r="B108" s="76" t="s">
        <v>622</v>
      </c>
      <c r="C108" s="8" t="s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3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</row>
    <row r="109" spans="1:33" s="65" customFormat="1" x14ac:dyDescent="0.25">
      <c r="A109" s="18" t="s">
        <v>621</v>
      </c>
      <c r="B109" s="68" t="s">
        <v>620</v>
      </c>
      <c r="C109" s="8" t="s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3"/>
    </row>
    <row r="110" spans="1:33" s="65" customFormat="1" x14ac:dyDescent="0.25">
      <c r="A110" s="18" t="s">
        <v>619</v>
      </c>
      <c r="B110" s="76" t="s">
        <v>618</v>
      </c>
      <c r="C110" s="8" t="s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3"/>
    </row>
    <row r="111" spans="1:33" s="98" customFormat="1" x14ac:dyDescent="0.25">
      <c r="A111" s="18" t="s">
        <v>617</v>
      </c>
      <c r="B111" s="76" t="s">
        <v>616</v>
      </c>
      <c r="C111" s="8" t="s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3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</row>
    <row r="112" spans="1:33" s="65" customFormat="1" x14ac:dyDescent="0.25">
      <c r="A112" s="18" t="s">
        <v>615</v>
      </c>
      <c r="B112" s="68" t="s">
        <v>614</v>
      </c>
      <c r="C112" s="8" t="s">
        <v>0</v>
      </c>
      <c r="D112" s="75">
        <v>0.19600000000000001</v>
      </c>
      <c r="E112" s="73">
        <v>0.83899999999999997</v>
      </c>
      <c r="F112" s="73">
        <v>0.54500000000000004</v>
      </c>
      <c r="G112" s="73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3"/>
    </row>
    <row r="113" spans="1:33" s="98" customFormat="1" ht="15" customHeight="1" x14ac:dyDescent="0.25">
      <c r="A113" s="18" t="s">
        <v>613</v>
      </c>
      <c r="B113" s="68" t="s">
        <v>612</v>
      </c>
      <c r="C113" s="8" t="s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3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</row>
    <row r="114" spans="1:33" s="98" customFormat="1" x14ac:dyDescent="0.25">
      <c r="A114" s="18" t="s">
        <v>611</v>
      </c>
      <c r="B114" s="68" t="s">
        <v>610</v>
      </c>
      <c r="C114" s="8" t="s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3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</row>
    <row r="115" spans="1:33" s="65" customFormat="1" x14ac:dyDescent="0.25">
      <c r="A115" s="43" t="s">
        <v>609</v>
      </c>
      <c r="B115" s="85" t="s">
        <v>608</v>
      </c>
      <c r="C115" s="41" t="s">
        <v>0</v>
      </c>
      <c r="D115" s="48">
        <f>D81+D96</f>
        <v>-1.6410000000000062</v>
      </c>
      <c r="E115" s="48">
        <f>E81+E96</f>
        <v>-1.052999999999999</v>
      </c>
      <c r="F115" s="48">
        <f>F81+F96</f>
        <v>-3.8020000000000271</v>
      </c>
      <c r="G115" s="48">
        <f>G81+G96</f>
        <v>-0.62499999999998135</v>
      </c>
      <c r="H115" s="48"/>
      <c r="I115" s="48">
        <f>I81+I96</f>
        <v>2.7406963469973622E-3</v>
      </c>
      <c r="J115" s="48"/>
      <c r="K115" s="48">
        <f>K81+K96</f>
        <v>4.5519144009631418E-15</v>
      </c>
      <c r="L115" s="48"/>
      <c r="M115" s="48">
        <f>M81+M96</f>
        <v>-4.6000000000913088E-3</v>
      </c>
      <c r="N115" s="48"/>
      <c r="O115" s="48">
        <f>O81+O96</f>
        <v>-4.1040000000930332E-3</v>
      </c>
      <c r="P115" s="48"/>
      <c r="Q115" s="47">
        <f>G115+I115+K115+M115+O115</f>
        <v>-0.63096330365316378</v>
      </c>
      <c r="R115" s="47"/>
    </row>
    <row r="116" spans="1:33" s="65" customFormat="1" x14ac:dyDescent="0.25">
      <c r="A116" s="18" t="s">
        <v>607</v>
      </c>
      <c r="B116" s="94" t="s">
        <v>527</v>
      </c>
      <c r="C116" s="8" t="s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3"/>
    </row>
    <row r="117" spans="1:33" s="65" customFormat="1" ht="25.5" x14ac:dyDescent="0.25">
      <c r="A117" s="18" t="s">
        <v>606</v>
      </c>
      <c r="B117" s="67" t="s">
        <v>83</v>
      </c>
      <c r="C117" s="8" t="s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3"/>
    </row>
    <row r="118" spans="1:33" s="65" customFormat="1" ht="25.5" x14ac:dyDescent="0.25">
      <c r="A118" s="18" t="s">
        <v>605</v>
      </c>
      <c r="B118" s="67" t="s">
        <v>81</v>
      </c>
      <c r="C118" s="8" t="s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3"/>
    </row>
    <row r="119" spans="1:33" s="65" customFormat="1" ht="25.5" x14ac:dyDescent="0.25">
      <c r="A119" s="18" t="s">
        <v>604</v>
      </c>
      <c r="B119" s="67" t="s">
        <v>79</v>
      </c>
      <c r="C119" s="8" t="s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3"/>
    </row>
    <row r="120" spans="1:33" s="65" customFormat="1" x14ac:dyDescent="0.25">
      <c r="A120" s="18" t="s">
        <v>603</v>
      </c>
      <c r="B120" s="95" t="s">
        <v>522</v>
      </c>
      <c r="C120" s="8" t="s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3"/>
    </row>
    <row r="121" spans="1:33" s="65" customFormat="1" x14ac:dyDescent="0.25">
      <c r="A121" s="43" t="s">
        <v>602</v>
      </c>
      <c r="B121" s="93" t="s">
        <v>520</v>
      </c>
      <c r="C121" s="41" t="s">
        <v>0</v>
      </c>
      <c r="D121" s="48">
        <v>-13.454000000000001</v>
      </c>
      <c r="E121" s="48">
        <f>-31.646</f>
        <v>-31.646000000000001</v>
      </c>
      <c r="F121" s="47">
        <v>-44.718000000000004</v>
      </c>
      <c r="G121" s="47">
        <f>G87-G107</f>
        <v>-0.6199999999999859</v>
      </c>
      <c r="H121" s="47"/>
      <c r="I121" s="47">
        <f>I87-I107</f>
        <v>2.7406963469973622E-3</v>
      </c>
      <c r="J121" s="47"/>
      <c r="K121" s="47">
        <f>K87-K107</f>
        <v>4.5519144009631418E-15</v>
      </c>
      <c r="L121" s="47"/>
      <c r="M121" s="47">
        <f>M87-M107</f>
        <v>-4.6000000000913088E-3</v>
      </c>
      <c r="N121" s="47"/>
      <c r="O121" s="47">
        <f>O87-O107</f>
        <v>-4.1040000000930332E-3</v>
      </c>
      <c r="P121" s="47"/>
      <c r="Q121" s="47">
        <f>G121+I121+K121+M121+O121</f>
        <v>-0.62596330365316832</v>
      </c>
      <c r="R121" s="47"/>
    </row>
    <row r="122" spans="1:33" s="65" customFormat="1" x14ac:dyDescent="0.25">
      <c r="A122" s="18" t="s">
        <v>601</v>
      </c>
      <c r="B122" s="95" t="s">
        <v>518</v>
      </c>
      <c r="C122" s="8" t="s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3"/>
    </row>
    <row r="123" spans="1:33" s="65" customFormat="1" x14ac:dyDescent="0.25">
      <c r="A123" s="43" t="s">
        <v>600</v>
      </c>
      <c r="B123" s="93" t="s">
        <v>516</v>
      </c>
      <c r="C123" s="41" t="s">
        <v>0</v>
      </c>
      <c r="D123" s="48">
        <v>0.52500000000000002</v>
      </c>
      <c r="E123" s="47">
        <v>1.109</v>
      </c>
      <c r="F123" s="47">
        <f>F89</f>
        <v>0.95900000000000007</v>
      </c>
      <c r="G123" s="47">
        <f>G89</f>
        <v>-4.9999999999998934E-3</v>
      </c>
      <c r="H123" s="47"/>
      <c r="I123" s="47">
        <f>I89</f>
        <v>0</v>
      </c>
      <c r="J123" s="47"/>
      <c r="K123" s="47">
        <f>K89</f>
        <v>0</v>
      </c>
      <c r="L123" s="47"/>
      <c r="M123" s="47">
        <f>M89</f>
        <v>0</v>
      </c>
      <c r="N123" s="47"/>
      <c r="O123" s="47">
        <f>O89</f>
        <v>0</v>
      </c>
      <c r="P123" s="47"/>
      <c r="Q123" s="47">
        <f>G123+I123+K123+M123+O123</f>
        <v>-4.9999999999998934E-3</v>
      </c>
      <c r="R123" s="47"/>
    </row>
    <row r="124" spans="1:33" s="65" customFormat="1" x14ac:dyDescent="0.25">
      <c r="A124" s="18" t="s">
        <v>599</v>
      </c>
      <c r="B124" s="95" t="s">
        <v>514</v>
      </c>
      <c r="C124" s="8" t="s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3"/>
    </row>
    <row r="125" spans="1:33" s="65" customFormat="1" x14ac:dyDescent="0.25">
      <c r="A125" s="18" t="s">
        <v>598</v>
      </c>
      <c r="B125" s="95" t="s">
        <v>512</v>
      </c>
      <c r="C125" s="8" t="s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3"/>
    </row>
    <row r="126" spans="1:33" s="65" customFormat="1" ht="25.5" x14ac:dyDescent="0.25">
      <c r="A126" s="18" t="s">
        <v>597</v>
      </c>
      <c r="B126" s="94" t="s">
        <v>510</v>
      </c>
      <c r="C126" s="8" t="s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3"/>
    </row>
    <row r="127" spans="1:33" s="65" customFormat="1" x14ac:dyDescent="0.25">
      <c r="A127" s="18" t="s">
        <v>596</v>
      </c>
      <c r="B127" s="68" t="s">
        <v>65</v>
      </c>
      <c r="C127" s="8" t="s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3"/>
    </row>
    <row r="128" spans="1:33" s="65" customFormat="1" x14ac:dyDescent="0.25">
      <c r="A128" s="18" t="s">
        <v>595</v>
      </c>
      <c r="B128" s="68" t="s">
        <v>63</v>
      </c>
      <c r="C128" s="8" t="s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3"/>
    </row>
    <row r="129" spans="1:33" s="89" customFormat="1" x14ac:dyDescent="0.25">
      <c r="A129" s="43" t="s">
        <v>594</v>
      </c>
      <c r="B129" s="93" t="s">
        <v>500</v>
      </c>
      <c r="C129" s="41" t="s">
        <v>0</v>
      </c>
      <c r="D129" s="48">
        <v>11.288</v>
      </c>
      <c r="E129" s="47">
        <v>29.484999999999999</v>
      </c>
      <c r="F129" s="47">
        <v>39.957000000000001</v>
      </c>
      <c r="G129" s="47">
        <f>G95</f>
        <v>0</v>
      </c>
      <c r="H129" s="47"/>
      <c r="I129" s="47">
        <f>I95</f>
        <v>0</v>
      </c>
      <c r="J129" s="47"/>
      <c r="K129" s="47">
        <f>K95</f>
        <v>0</v>
      </c>
      <c r="L129" s="47"/>
      <c r="M129" s="47">
        <f>M95</f>
        <v>0</v>
      </c>
      <c r="N129" s="47"/>
      <c r="O129" s="47">
        <f>O95</f>
        <v>0</v>
      </c>
      <c r="P129" s="47"/>
      <c r="Q129" s="47">
        <f>G129+I129+K129+M129+O129</f>
        <v>0</v>
      </c>
      <c r="R129" s="47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</row>
    <row r="130" spans="1:33" s="89" customFormat="1" x14ac:dyDescent="0.25">
      <c r="A130" s="43" t="s">
        <v>593</v>
      </c>
      <c r="B130" s="85" t="s">
        <v>592</v>
      </c>
      <c r="C130" s="41" t="s">
        <v>0</v>
      </c>
      <c r="D130" s="48">
        <v>4.3999999999999997E-2</v>
      </c>
      <c r="E130" s="47">
        <v>0.44900000000000001</v>
      </c>
      <c r="F130" s="47">
        <v>0.17599999999999999</v>
      </c>
      <c r="G130" s="47">
        <f>G138+G144</f>
        <v>-0.15524999999999534</v>
      </c>
      <c r="H130" s="47"/>
      <c r="I130" s="47">
        <f>I138+I144+I136</f>
        <v>6.8517408674934055E-4</v>
      </c>
      <c r="J130" s="47"/>
      <c r="K130" s="47">
        <f>K138+K144+K136</f>
        <v>1.1379786002407855E-15</v>
      </c>
      <c r="L130" s="47"/>
      <c r="M130" s="47">
        <f>M138+M144+M136</f>
        <v>-1.1500000000228272E-3</v>
      </c>
      <c r="N130" s="47"/>
      <c r="O130" s="47">
        <f>O138+O144+O136</f>
        <v>-1.0260000000232583E-3</v>
      </c>
      <c r="P130" s="47"/>
      <c r="Q130" s="47">
        <f>G130+I130+K130+M130+O130</f>
        <v>-0.15674082591329094</v>
      </c>
      <c r="R130" s="47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</row>
    <row r="131" spans="1:33" s="65" customFormat="1" x14ac:dyDescent="0.25">
      <c r="A131" s="18" t="s">
        <v>591</v>
      </c>
      <c r="B131" s="95" t="s">
        <v>527</v>
      </c>
      <c r="C131" s="8" t="s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3"/>
    </row>
    <row r="132" spans="1:33" s="65" customFormat="1" ht="25.5" x14ac:dyDescent="0.25">
      <c r="A132" s="18" t="s">
        <v>590</v>
      </c>
      <c r="B132" s="67" t="s">
        <v>83</v>
      </c>
      <c r="C132" s="8" t="s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3"/>
    </row>
    <row r="133" spans="1:33" s="65" customFormat="1" ht="25.5" x14ac:dyDescent="0.25">
      <c r="A133" s="18" t="s">
        <v>589</v>
      </c>
      <c r="B133" s="67" t="s">
        <v>81</v>
      </c>
      <c r="C133" s="8" t="s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3"/>
    </row>
    <row r="134" spans="1:33" s="65" customFormat="1" ht="25.5" x14ac:dyDescent="0.25">
      <c r="A134" s="18" t="s">
        <v>588</v>
      </c>
      <c r="B134" s="67" t="s">
        <v>79</v>
      </c>
      <c r="C134" s="8" t="s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3"/>
    </row>
    <row r="135" spans="1:33" s="65" customFormat="1" x14ac:dyDescent="0.25">
      <c r="A135" s="18" t="s">
        <v>587</v>
      </c>
      <c r="B135" s="72" t="s">
        <v>586</v>
      </c>
      <c r="C135" s="8" t="s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3"/>
    </row>
    <row r="136" spans="1:33" s="65" customFormat="1" x14ac:dyDescent="0.25">
      <c r="A136" s="43" t="s">
        <v>585</v>
      </c>
      <c r="B136" s="78" t="s">
        <v>584</v>
      </c>
      <c r="C136" s="41" t="s">
        <v>0</v>
      </c>
      <c r="D136" s="48">
        <v>0</v>
      </c>
      <c r="E136" s="47">
        <v>0</v>
      </c>
      <c r="F136" s="47">
        <v>0</v>
      </c>
      <c r="G136" s="47">
        <v>0</v>
      </c>
      <c r="H136" s="47"/>
      <c r="I136" s="47">
        <f>I121*25%</f>
        <v>6.8517408674934055E-4</v>
      </c>
      <c r="J136" s="47"/>
      <c r="K136" s="47">
        <f>K121*25%</f>
        <v>1.1379786002407855E-15</v>
      </c>
      <c r="L136" s="47"/>
      <c r="M136" s="47">
        <f>M121*25%</f>
        <v>-1.1500000000228272E-3</v>
      </c>
      <c r="N136" s="47"/>
      <c r="O136" s="47">
        <f>O121*25%</f>
        <v>-1.0260000000232583E-3</v>
      </c>
      <c r="P136" s="47"/>
      <c r="Q136" s="47">
        <f>G136+I136+K136+M136+O136</f>
        <v>-1.490825913295607E-3</v>
      </c>
      <c r="R136" s="47"/>
    </row>
    <row r="137" spans="1:33" s="65" customFormat="1" x14ac:dyDescent="0.25">
      <c r="A137" s="18" t="s">
        <v>583</v>
      </c>
      <c r="B137" s="72" t="s">
        <v>582</v>
      </c>
      <c r="C137" s="8" t="s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3"/>
    </row>
    <row r="138" spans="1:33" s="89" customFormat="1" x14ac:dyDescent="0.25">
      <c r="A138" s="43" t="s">
        <v>581</v>
      </c>
      <c r="B138" s="78" t="s">
        <v>580</v>
      </c>
      <c r="C138" s="41" t="s">
        <v>0</v>
      </c>
      <c r="D138" s="48">
        <v>0</v>
      </c>
      <c r="E138" s="62">
        <v>4.0000000000000001E-3</v>
      </c>
      <c r="F138" s="62">
        <v>1E-3</v>
      </c>
      <c r="G138" s="47">
        <v>1E-3</v>
      </c>
      <c r="H138" s="47"/>
      <c r="I138" s="47">
        <v>0</v>
      </c>
      <c r="J138" s="47"/>
      <c r="K138" s="47">
        <v>0</v>
      </c>
      <c r="L138" s="47"/>
      <c r="M138" s="47"/>
      <c r="N138" s="47"/>
      <c r="O138" s="47"/>
      <c r="P138" s="47"/>
      <c r="Q138" s="47">
        <f>G138+I138+K138+M138+O138</f>
        <v>1E-3</v>
      </c>
      <c r="R138" s="47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</row>
    <row r="139" spans="1:33" s="65" customFormat="1" x14ac:dyDescent="0.25">
      <c r="A139" s="18" t="s">
        <v>579</v>
      </c>
      <c r="B139" s="72" t="s">
        <v>578</v>
      </c>
      <c r="C139" s="8" t="s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3"/>
    </row>
    <row r="140" spans="1:33" s="65" customFormat="1" x14ac:dyDescent="0.25">
      <c r="A140" s="18" t="s">
        <v>577</v>
      </c>
      <c r="B140" s="72" t="s">
        <v>576</v>
      </c>
      <c r="C140" s="8" t="s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3"/>
    </row>
    <row r="141" spans="1:33" s="65" customFormat="1" ht="25.5" x14ac:dyDescent="0.25">
      <c r="A141" s="18" t="s">
        <v>575</v>
      </c>
      <c r="B141" s="72" t="s">
        <v>510</v>
      </c>
      <c r="C141" s="8" t="s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3"/>
    </row>
    <row r="142" spans="1:33" s="65" customFormat="1" x14ac:dyDescent="0.25">
      <c r="A142" s="18" t="s">
        <v>574</v>
      </c>
      <c r="B142" s="68" t="s">
        <v>573</v>
      </c>
      <c r="C142" s="8" t="s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3"/>
    </row>
    <row r="143" spans="1:33" s="65" customFormat="1" x14ac:dyDescent="0.25">
      <c r="A143" s="18" t="s">
        <v>572</v>
      </c>
      <c r="B143" s="68" t="s">
        <v>63</v>
      </c>
      <c r="C143" s="8" t="s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3"/>
    </row>
    <row r="144" spans="1:33" s="89" customFormat="1" x14ac:dyDescent="0.25">
      <c r="A144" s="43" t="s">
        <v>571</v>
      </c>
      <c r="B144" s="78" t="s">
        <v>570</v>
      </c>
      <c r="C144" s="41" t="s">
        <v>0</v>
      </c>
      <c r="D144" s="48">
        <v>0.04</v>
      </c>
      <c r="E144" s="47">
        <v>0.44500000000000001</v>
      </c>
      <c r="F144" s="47">
        <v>0.17499999999999999</v>
      </c>
      <c r="G144" s="47">
        <f>G115*25%</f>
        <v>-0.15624999999999534</v>
      </c>
      <c r="H144" s="47"/>
      <c r="I144" s="47"/>
      <c r="J144" s="47"/>
      <c r="K144" s="47"/>
      <c r="L144" s="47"/>
      <c r="M144" s="47"/>
      <c r="N144" s="47"/>
      <c r="O144" s="47"/>
      <c r="P144" s="47"/>
      <c r="Q144" s="47">
        <f>G144+I144+K144+M144+O144</f>
        <v>-0.15624999999999534</v>
      </c>
      <c r="R144" s="47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</row>
    <row r="145" spans="1:33" s="89" customFormat="1" x14ac:dyDescent="0.25">
      <c r="A145" s="43" t="s">
        <v>569</v>
      </c>
      <c r="B145" s="85" t="s">
        <v>568</v>
      </c>
      <c r="C145" s="41" t="s">
        <v>0</v>
      </c>
      <c r="D145" s="48">
        <v>-1.59</v>
      </c>
      <c r="E145" s="47">
        <v>-1.518</v>
      </c>
      <c r="F145" s="47">
        <f>F115+F130</f>
        <v>-3.626000000000027</v>
      </c>
      <c r="G145" s="47">
        <f>G115-G130</f>
        <v>-0.46974999999998601</v>
      </c>
      <c r="H145" s="47"/>
      <c r="I145" s="47">
        <f>I115-I136</f>
        <v>2.0555222602480216E-3</v>
      </c>
      <c r="J145" s="47"/>
      <c r="K145" s="47">
        <f>K115-K136</f>
        <v>3.4139358007223564E-15</v>
      </c>
      <c r="L145" s="47"/>
      <c r="M145" s="47">
        <f>M115-M136</f>
        <v>-3.4500000000684816E-3</v>
      </c>
      <c r="N145" s="47"/>
      <c r="O145" s="47">
        <f>O115-O136</f>
        <v>-3.0780000000697749E-3</v>
      </c>
      <c r="P145" s="47"/>
      <c r="Q145" s="47">
        <f>G145+I145+K145+M145+O145</f>
        <v>-0.47422247773987281</v>
      </c>
      <c r="R145" s="47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</row>
    <row r="146" spans="1:33" s="65" customFormat="1" x14ac:dyDescent="0.25">
      <c r="A146" s="18" t="s">
        <v>567</v>
      </c>
      <c r="B146" s="95" t="s">
        <v>527</v>
      </c>
      <c r="C146" s="8" t="s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3"/>
    </row>
    <row r="147" spans="1:33" s="65" customFormat="1" ht="25.5" x14ac:dyDescent="0.25">
      <c r="A147" s="18" t="s">
        <v>566</v>
      </c>
      <c r="B147" s="67" t="s">
        <v>83</v>
      </c>
      <c r="C147" s="8" t="s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3"/>
    </row>
    <row r="148" spans="1:33" s="65" customFormat="1" ht="25.5" x14ac:dyDescent="0.25">
      <c r="A148" s="18" t="s">
        <v>565</v>
      </c>
      <c r="B148" s="67" t="s">
        <v>81</v>
      </c>
      <c r="C148" s="8" t="s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3"/>
    </row>
    <row r="149" spans="1:33" s="65" customFormat="1" ht="25.5" x14ac:dyDescent="0.25">
      <c r="A149" s="18" t="s">
        <v>564</v>
      </c>
      <c r="B149" s="67" t="s">
        <v>79</v>
      </c>
      <c r="C149" s="8" t="s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3"/>
    </row>
    <row r="150" spans="1:33" s="65" customFormat="1" x14ac:dyDescent="0.25">
      <c r="A150" s="18" t="s">
        <v>563</v>
      </c>
      <c r="B150" s="95" t="s">
        <v>522</v>
      </c>
      <c r="C150" s="8" t="s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3"/>
    </row>
    <row r="151" spans="1:33" s="89" customFormat="1" x14ac:dyDescent="0.25">
      <c r="A151" s="43" t="s">
        <v>562</v>
      </c>
      <c r="B151" s="93" t="s">
        <v>520</v>
      </c>
      <c r="C151" s="41" t="s">
        <v>0</v>
      </c>
      <c r="D151" s="48">
        <v>-13.454000000000001</v>
      </c>
      <c r="E151" s="47">
        <v>-31.646000000000001</v>
      </c>
      <c r="F151" s="47">
        <v>-44.718000000000004</v>
      </c>
      <c r="G151" s="47">
        <f>G121</f>
        <v>-0.6199999999999859</v>
      </c>
      <c r="H151" s="47"/>
      <c r="I151" s="47">
        <f>I121-I130</f>
        <v>2.0555222602480216E-3</v>
      </c>
      <c r="J151" s="47"/>
      <c r="K151" s="47">
        <f>K121-K130</f>
        <v>3.4139358007223564E-15</v>
      </c>
      <c r="L151" s="47"/>
      <c r="M151" s="47">
        <f>M121-M130</f>
        <v>-3.4500000000684816E-3</v>
      </c>
      <c r="N151" s="47"/>
      <c r="O151" s="47">
        <f>O121-O130</f>
        <v>-3.0780000000697749E-3</v>
      </c>
      <c r="P151" s="47">
        <f>P121-P130</f>
        <v>0</v>
      </c>
      <c r="Q151" s="47">
        <f>G151+I151+K151+M151+O151</f>
        <v>-0.62447247773987258</v>
      </c>
      <c r="R151" s="47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</row>
    <row r="152" spans="1:33" s="65" customFormat="1" x14ac:dyDescent="0.25">
      <c r="A152" s="18" t="s">
        <v>561</v>
      </c>
      <c r="B152" s="95" t="s">
        <v>518</v>
      </c>
      <c r="C152" s="8" t="s">
        <v>0</v>
      </c>
      <c r="D152" s="75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</row>
    <row r="153" spans="1:33" s="89" customFormat="1" x14ac:dyDescent="0.25">
      <c r="A153" s="43" t="s">
        <v>560</v>
      </c>
      <c r="B153" s="104" t="s">
        <v>516</v>
      </c>
      <c r="C153" s="41" t="s">
        <v>0</v>
      </c>
      <c r="D153" s="48">
        <v>0.52500000000000002</v>
      </c>
      <c r="E153" s="47">
        <v>1.105</v>
      </c>
      <c r="F153" s="47">
        <v>0.95875999999999983</v>
      </c>
      <c r="G153" s="47">
        <v>0</v>
      </c>
      <c r="H153" s="47"/>
      <c r="I153" s="47">
        <v>0</v>
      </c>
      <c r="J153" s="47"/>
      <c r="K153" s="47">
        <v>0</v>
      </c>
      <c r="L153" s="47"/>
      <c r="M153" s="47">
        <v>0</v>
      </c>
      <c r="N153" s="47"/>
      <c r="O153" s="47">
        <v>0</v>
      </c>
      <c r="P153" s="47">
        <v>0</v>
      </c>
      <c r="Q153" s="47">
        <f>G153+I153+K153+M153+O153</f>
        <v>0</v>
      </c>
      <c r="R153" s="47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</row>
    <row r="154" spans="1:33" s="65" customFormat="1" x14ac:dyDescent="0.25">
      <c r="A154" s="18" t="s">
        <v>559</v>
      </c>
      <c r="B154" s="95" t="s">
        <v>514</v>
      </c>
      <c r="C154" s="8" t="s">
        <v>0</v>
      </c>
      <c r="D154" s="75" t="s">
        <v>10</v>
      </c>
      <c r="E154" s="75" t="s">
        <v>10</v>
      </c>
      <c r="F154" s="75" t="s">
        <v>10</v>
      </c>
      <c r="G154" s="75" t="s">
        <v>10</v>
      </c>
      <c r="H154" s="75" t="s">
        <v>10</v>
      </c>
      <c r="I154" s="75" t="s">
        <v>10</v>
      </c>
      <c r="J154" s="75" t="s">
        <v>10</v>
      </c>
      <c r="K154" s="75" t="s">
        <v>10</v>
      </c>
      <c r="L154" s="75" t="s">
        <v>10</v>
      </c>
      <c r="M154" s="75" t="s">
        <v>10</v>
      </c>
      <c r="N154" s="75" t="s">
        <v>10</v>
      </c>
      <c r="O154" s="75" t="s">
        <v>10</v>
      </c>
      <c r="P154" s="75" t="s">
        <v>10</v>
      </c>
      <c r="Q154" s="75" t="s">
        <v>10</v>
      </c>
      <c r="R154" s="75" t="s">
        <v>10</v>
      </c>
    </row>
    <row r="155" spans="1:33" s="65" customFormat="1" x14ac:dyDescent="0.25">
      <c r="A155" s="18" t="s">
        <v>558</v>
      </c>
      <c r="B155" s="95" t="s">
        <v>512</v>
      </c>
      <c r="C155" s="8" t="s">
        <v>0</v>
      </c>
      <c r="D155" s="75" t="s">
        <v>10</v>
      </c>
      <c r="E155" s="75" t="s">
        <v>10</v>
      </c>
      <c r="F155" s="75" t="s">
        <v>10</v>
      </c>
      <c r="G155" s="75" t="s">
        <v>10</v>
      </c>
      <c r="H155" s="75" t="s">
        <v>10</v>
      </c>
      <c r="I155" s="75" t="s">
        <v>10</v>
      </c>
      <c r="J155" s="75" t="s">
        <v>10</v>
      </c>
      <c r="K155" s="75" t="s">
        <v>10</v>
      </c>
      <c r="L155" s="75" t="s">
        <v>10</v>
      </c>
      <c r="M155" s="75" t="s">
        <v>10</v>
      </c>
      <c r="N155" s="75" t="s">
        <v>10</v>
      </c>
      <c r="O155" s="75" t="s">
        <v>10</v>
      </c>
      <c r="P155" s="75" t="s">
        <v>10</v>
      </c>
      <c r="Q155" s="75" t="s">
        <v>10</v>
      </c>
      <c r="R155" s="75" t="s">
        <v>10</v>
      </c>
    </row>
    <row r="156" spans="1:33" s="65" customFormat="1" ht="25.5" x14ac:dyDescent="0.25">
      <c r="A156" s="18" t="s">
        <v>557</v>
      </c>
      <c r="B156" s="94" t="s">
        <v>510</v>
      </c>
      <c r="C156" s="8" t="s">
        <v>0</v>
      </c>
      <c r="D156" s="75" t="s">
        <v>10</v>
      </c>
      <c r="E156" s="75" t="s">
        <v>10</v>
      </c>
      <c r="F156" s="75" t="s">
        <v>10</v>
      </c>
      <c r="G156" s="75" t="s">
        <v>10</v>
      </c>
      <c r="H156" s="75" t="s">
        <v>10</v>
      </c>
      <c r="I156" s="75" t="s">
        <v>10</v>
      </c>
      <c r="J156" s="75" t="s">
        <v>10</v>
      </c>
      <c r="K156" s="75" t="s">
        <v>10</v>
      </c>
      <c r="L156" s="75" t="s">
        <v>10</v>
      </c>
      <c r="M156" s="75" t="s">
        <v>10</v>
      </c>
      <c r="N156" s="75" t="s">
        <v>10</v>
      </c>
      <c r="O156" s="75" t="s">
        <v>10</v>
      </c>
      <c r="P156" s="75" t="s">
        <v>10</v>
      </c>
      <c r="Q156" s="75" t="s">
        <v>10</v>
      </c>
      <c r="R156" s="75" t="s">
        <v>10</v>
      </c>
    </row>
    <row r="157" spans="1:33" s="65" customFormat="1" x14ac:dyDescent="0.25">
      <c r="A157" s="18" t="s">
        <v>556</v>
      </c>
      <c r="B157" s="68" t="s">
        <v>65</v>
      </c>
      <c r="C157" s="8" t="s">
        <v>0</v>
      </c>
      <c r="D157" s="75" t="s">
        <v>10</v>
      </c>
      <c r="E157" s="75" t="s">
        <v>10</v>
      </c>
      <c r="F157" s="75" t="s">
        <v>10</v>
      </c>
      <c r="G157" s="75" t="s">
        <v>10</v>
      </c>
      <c r="H157" s="75" t="s">
        <v>10</v>
      </c>
      <c r="I157" s="75" t="s">
        <v>10</v>
      </c>
      <c r="J157" s="75" t="s">
        <v>10</v>
      </c>
      <c r="K157" s="75" t="s">
        <v>10</v>
      </c>
      <c r="L157" s="75" t="s">
        <v>10</v>
      </c>
      <c r="M157" s="75" t="s">
        <v>10</v>
      </c>
      <c r="N157" s="75" t="s">
        <v>10</v>
      </c>
      <c r="O157" s="75" t="s">
        <v>10</v>
      </c>
      <c r="P157" s="75" t="s">
        <v>10</v>
      </c>
      <c r="Q157" s="75" t="s">
        <v>10</v>
      </c>
      <c r="R157" s="75" t="s">
        <v>10</v>
      </c>
    </row>
    <row r="158" spans="1:33" s="65" customFormat="1" x14ac:dyDescent="0.25">
      <c r="A158" s="18" t="s">
        <v>555</v>
      </c>
      <c r="B158" s="68" t="s">
        <v>63</v>
      </c>
      <c r="C158" s="8" t="s">
        <v>0</v>
      </c>
      <c r="D158" s="75" t="s">
        <v>10</v>
      </c>
      <c r="E158" s="75" t="s">
        <v>10</v>
      </c>
      <c r="F158" s="75" t="s">
        <v>10</v>
      </c>
      <c r="G158" s="75" t="s">
        <v>10</v>
      </c>
      <c r="H158" s="75" t="s">
        <v>10</v>
      </c>
      <c r="I158" s="75" t="s">
        <v>10</v>
      </c>
      <c r="J158" s="75" t="s">
        <v>10</v>
      </c>
      <c r="K158" s="75" t="s">
        <v>10</v>
      </c>
      <c r="L158" s="75" t="s">
        <v>10</v>
      </c>
      <c r="M158" s="75" t="s">
        <v>10</v>
      </c>
      <c r="N158" s="75" t="s">
        <v>10</v>
      </c>
      <c r="O158" s="75" t="s">
        <v>10</v>
      </c>
      <c r="P158" s="75" t="s">
        <v>10</v>
      </c>
      <c r="Q158" s="75" t="s">
        <v>10</v>
      </c>
      <c r="R158" s="75" t="s">
        <v>10</v>
      </c>
    </row>
    <row r="159" spans="1:33" s="99" customFormat="1" x14ac:dyDescent="0.25">
      <c r="A159" s="103" t="s">
        <v>554</v>
      </c>
      <c r="B159" s="102" t="s">
        <v>500</v>
      </c>
      <c r="C159" s="101" t="s">
        <v>0</v>
      </c>
      <c r="D159" s="92">
        <v>11.337999999999999</v>
      </c>
      <c r="E159" s="47">
        <v>29.023</v>
      </c>
      <c r="F159" s="47">
        <v>40.128999999999998</v>
      </c>
      <c r="G159" s="47">
        <f>G129-G144</f>
        <v>0.15624999999999534</v>
      </c>
      <c r="H159" s="47"/>
      <c r="I159" s="47">
        <f>I129-I144</f>
        <v>0</v>
      </c>
      <c r="J159" s="47"/>
      <c r="K159" s="47">
        <f>K129-K144</f>
        <v>0</v>
      </c>
      <c r="L159" s="47"/>
      <c r="M159" s="47">
        <f>M129-M144</f>
        <v>0</v>
      </c>
      <c r="N159" s="47"/>
      <c r="O159" s="47">
        <f>O129-O144</f>
        <v>0</v>
      </c>
      <c r="P159" s="47"/>
      <c r="Q159" s="47">
        <f>G159+I159+K159+M159+O159</f>
        <v>0.15624999999999534</v>
      </c>
      <c r="R159" s="47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</row>
    <row r="160" spans="1:33" s="65" customFormat="1" x14ac:dyDescent="0.25">
      <c r="A160" s="18" t="s">
        <v>553</v>
      </c>
      <c r="B160" s="80" t="s">
        <v>552</v>
      </c>
      <c r="C160" s="8" t="s">
        <v>0</v>
      </c>
      <c r="D160" s="75" t="s">
        <v>10</v>
      </c>
      <c r="E160" s="75" t="s">
        <v>10</v>
      </c>
      <c r="F160" s="75" t="s">
        <v>10</v>
      </c>
      <c r="G160" s="75" t="s">
        <v>10</v>
      </c>
      <c r="H160" s="75" t="s">
        <v>10</v>
      </c>
      <c r="I160" s="75" t="s">
        <v>10</v>
      </c>
      <c r="J160" s="75" t="s">
        <v>10</v>
      </c>
      <c r="K160" s="75" t="s">
        <v>10</v>
      </c>
      <c r="L160" s="75" t="s">
        <v>10</v>
      </c>
      <c r="M160" s="75" t="s">
        <v>10</v>
      </c>
      <c r="N160" s="75" t="s">
        <v>10</v>
      </c>
      <c r="O160" s="75" t="s">
        <v>10</v>
      </c>
      <c r="P160" s="75" t="s">
        <v>10</v>
      </c>
      <c r="Q160" s="75" t="s">
        <v>10</v>
      </c>
      <c r="R160" s="75" t="s">
        <v>10</v>
      </c>
    </row>
    <row r="161" spans="1:33" s="65" customFormat="1" x14ac:dyDescent="0.25">
      <c r="A161" s="18" t="s">
        <v>551</v>
      </c>
      <c r="B161" s="72" t="s">
        <v>550</v>
      </c>
      <c r="C161" s="8" t="s">
        <v>0</v>
      </c>
      <c r="D161" s="75" t="s">
        <v>10</v>
      </c>
      <c r="E161" s="75" t="s">
        <v>10</v>
      </c>
      <c r="F161" s="75" t="s">
        <v>10</v>
      </c>
      <c r="G161" s="75" t="s">
        <v>10</v>
      </c>
      <c r="H161" s="75" t="s">
        <v>10</v>
      </c>
      <c r="I161" s="75" t="s">
        <v>10</v>
      </c>
      <c r="J161" s="75" t="s">
        <v>10</v>
      </c>
      <c r="K161" s="75" t="s">
        <v>10</v>
      </c>
      <c r="L161" s="75" t="s">
        <v>10</v>
      </c>
      <c r="M161" s="75" t="s">
        <v>10</v>
      </c>
      <c r="N161" s="75" t="s">
        <v>10</v>
      </c>
      <c r="O161" s="75" t="s">
        <v>10</v>
      </c>
      <c r="P161" s="75" t="s">
        <v>10</v>
      </c>
      <c r="Q161" s="75" t="s">
        <v>10</v>
      </c>
      <c r="R161" s="75" t="s">
        <v>10</v>
      </c>
    </row>
    <row r="162" spans="1:33" s="65" customFormat="1" x14ac:dyDescent="0.25">
      <c r="A162" s="18" t="s">
        <v>549</v>
      </c>
      <c r="B162" s="72" t="s">
        <v>548</v>
      </c>
      <c r="C162" s="8" t="s">
        <v>0</v>
      </c>
      <c r="D162" s="75" t="s">
        <v>10</v>
      </c>
      <c r="E162" s="75" t="s">
        <v>10</v>
      </c>
      <c r="F162" s="75" t="s">
        <v>10</v>
      </c>
      <c r="G162" s="75" t="s">
        <v>10</v>
      </c>
      <c r="H162" s="75" t="s">
        <v>10</v>
      </c>
      <c r="I162" s="75" t="s">
        <v>10</v>
      </c>
      <c r="J162" s="75" t="s">
        <v>10</v>
      </c>
      <c r="K162" s="75" t="s">
        <v>10</v>
      </c>
      <c r="L162" s="75" t="s">
        <v>10</v>
      </c>
      <c r="M162" s="75" t="s">
        <v>10</v>
      </c>
      <c r="N162" s="75" t="s">
        <v>10</v>
      </c>
      <c r="O162" s="75" t="s">
        <v>10</v>
      </c>
      <c r="P162" s="75" t="s">
        <v>10</v>
      </c>
      <c r="Q162" s="75" t="s">
        <v>10</v>
      </c>
      <c r="R162" s="75" t="s">
        <v>10</v>
      </c>
    </row>
    <row r="163" spans="1:33" s="98" customFormat="1" x14ac:dyDescent="0.25">
      <c r="A163" s="18" t="s">
        <v>547</v>
      </c>
      <c r="B163" s="72" t="s">
        <v>394</v>
      </c>
      <c r="C163" s="8" t="s">
        <v>0</v>
      </c>
      <c r="D163" s="75" t="s">
        <v>10</v>
      </c>
      <c r="E163" s="75" t="s">
        <v>10</v>
      </c>
      <c r="F163" s="75" t="s">
        <v>10</v>
      </c>
      <c r="G163" s="75" t="s">
        <v>10</v>
      </c>
      <c r="H163" s="75" t="s">
        <v>10</v>
      </c>
      <c r="I163" s="75" t="s">
        <v>10</v>
      </c>
      <c r="J163" s="75" t="s">
        <v>10</v>
      </c>
      <c r="K163" s="75" t="s">
        <v>10</v>
      </c>
      <c r="L163" s="75" t="s">
        <v>10</v>
      </c>
      <c r="M163" s="75" t="s">
        <v>10</v>
      </c>
      <c r="N163" s="75" t="s">
        <v>10</v>
      </c>
      <c r="O163" s="75" t="s">
        <v>10</v>
      </c>
      <c r="P163" s="75" t="s">
        <v>10</v>
      </c>
      <c r="Q163" s="75" t="s">
        <v>10</v>
      </c>
      <c r="R163" s="75" t="s">
        <v>10</v>
      </c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</row>
    <row r="164" spans="1:33" s="65" customFormat="1" ht="18" customHeight="1" x14ac:dyDescent="0.25">
      <c r="A164" s="18" t="s">
        <v>546</v>
      </c>
      <c r="B164" s="72" t="s">
        <v>545</v>
      </c>
      <c r="C164" s="8" t="s">
        <v>0</v>
      </c>
      <c r="D164" s="75" t="s">
        <v>10</v>
      </c>
      <c r="E164" s="75" t="s">
        <v>10</v>
      </c>
      <c r="F164" s="75" t="s">
        <v>10</v>
      </c>
      <c r="G164" s="75" t="s">
        <v>10</v>
      </c>
      <c r="H164" s="75" t="s">
        <v>10</v>
      </c>
      <c r="I164" s="75" t="s">
        <v>10</v>
      </c>
      <c r="J164" s="75" t="s">
        <v>10</v>
      </c>
      <c r="K164" s="75" t="s">
        <v>10</v>
      </c>
      <c r="L164" s="75" t="s">
        <v>10</v>
      </c>
      <c r="M164" s="75" t="s">
        <v>10</v>
      </c>
      <c r="N164" s="75" t="s">
        <v>10</v>
      </c>
      <c r="O164" s="75" t="s">
        <v>10</v>
      </c>
      <c r="P164" s="75" t="s">
        <v>10</v>
      </c>
      <c r="Q164" s="75" t="s">
        <v>10</v>
      </c>
      <c r="R164" s="75" t="s">
        <v>10</v>
      </c>
    </row>
    <row r="165" spans="1:33" s="97" customFormat="1" ht="18" customHeight="1" x14ac:dyDescent="0.25">
      <c r="A165" s="18" t="s">
        <v>544</v>
      </c>
      <c r="B165" s="80" t="s">
        <v>25</v>
      </c>
      <c r="C165" s="8" t="s">
        <v>10</v>
      </c>
      <c r="D165" s="73" t="s">
        <v>9</v>
      </c>
      <c r="E165" s="73" t="s">
        <v>9</v>
      </c>
      <c r="F165" s="73" t="s">
        <v>9</v>
      </c>
      <c r="G165" s="73" t="s">
        <v>9</v>
      </c>
      <c r="H165" s="73" t="s">
        <v>9</v>
      </c>
      <c r="I165" s="73" t="s">
        <v>9</v>
      </c>
      <c r="J165" s="73" t="s">
        <v>9</v>
      </c>
      <c r="K165" s="73" t="s">
        <v>9</v>
      </c>
      <c r="L165" s="73" t="s">
        <v>9</v>
      </c>
      <c r="M165" s="73"/>
      <c r="N165" s="73"/>
      <c r="O165" s="73"/>
      <c r="P165" s="73"/>
      <c r="Q165" s="73" t="s">
        <v>9</v>
      </c>
      <c r="R165" s="73" t="s">
        <v>9</v>
      </c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</row>
    <row r="166" spans="1:33" s="65" customFormat="1" ht="37.5" customHeight="1" x14ac:dyDescent="0.25">
      <c r="A166" s="43" t="s">
        <v>543</v>
      </c>
      <c r="B166" s="78" t="s">
        <v>542</v>
      </c>
      <c r="C166" s="41" t="s">
        <v>0</v>
      </c>
      <c r="D166" s="48">
        <f>D115+D107+D64</f>
        <v>1.842219999999994</v>
      </c>
      <c r="E166" s="48">
        <f>E115+E107+E64</f>
        <v>5.8970000000000002</v>
      </c>
      <c r="F166" s="48">
        <f>F115+F107+F64</f>
        <v>7.6559999999999739</v>
      </c>
      <c r="G166" s="48">
        <f>G115+G107+G64</f>
        <v>-7.9999999999813554E-3</v>
      </c>
      <c r="H166" s="48"/>
      <c r="I166" s="48">
        <f>I115+I107+I64</f>
        <v>22.257248115377216</v>
      </c>
      <c r="J166" s="48"/>
      <c r="K166" s="48">
        <f>K115+K107+K64</f>
        <v>23.851140264453111</v>
      </c>
      <c r="L166" s="48"/>
      <c r="M166" s="48">
        <f>M115+M107+M64</f>
        <v>25.537969838570579</v>
      </c>
      <c r="N166" s="48"/>
      <c r="O166" s="48">
        <f>O115+O107+O64</f>
        <v>27.303355667231447</v>
      </c>
      <c r="P166" s="48">
        <f>P115+P107+P64</f>
        <v>0</v>
      </c>
      <c r="Q166" s="48">
        <f>G166+I166+K166+M166+O166</f>
        <v>98.941713885632367</v>
      </c>
      <c r="R166" s="48"/>
    </row>
    <row r="167" spans="1:33" s="65" customFormat="1" ht="18" customHeight="1" x14ac:dyDescent="0.25">
      <c r="A167" s="18" t="s">
        <v>541</v>
      </c>
      <c r="B167" s="72" t="s">
        <v>540</v>
      </c>
      <c r="C167" s="8" t="s">
        <v>0</v>
      </c>
      <c r="D167" s="75">
        <v>0</v>
      </c>
      <c r="E167" s="73">
        <v>0</v>
      </c>
      <c r="F167" s="73">
        <f>E169</f>
        <v>2.34</v>
      </c>
      <c r="G167" s="73">
        <v>15.115</v>
      </c>
      <c r="H167" s="73"/>
      <c r="I167" s="73">
        <v>15.688333333333333</v>
      </c>
      <c r="J167" s="73"/>
      <c r="K167" s="73">
        <v>13.556666666666665</v>
      </c>
      <c r="L167" s="73"/>
      <c r="M167" s="73">
        <v>12.326666666666664</v>
      </c>
      <c r="N167" s="73"/>
      <c r="O167" s="73">
        <v>11.096666666666664</v>
      </c>
      <c r="P167" s="73"/>
      <c r="Q167" s="73">
        <f>G167+I167+K167+M167+O167</f>
        <v>67.783333333333331</v>
      </c>
      <c r="R167" s="73"/>
    </row>
    <row r="168" spans="1:33" s="65" customFormat="1" ht="18" customHeight="1" x14ac:dyDescent="0.25">
      <c r="A168" s="18" t="s">
        <v>539</v>
      </c>
      <c r="B168" s="67" t="s">
        <v>538</v>
      </c>
      <c r="C168" s="8" t="s">
        <v>0</v>
      </c>
      <c r="D168" s="75">
        <v>0</v>
      </c>
      <c r="E168" s="73">
        <v>0</v>
      </c>
      <c r="F168" s="73">
        <v>0</v>
      </c>
      <c r="G168" s="73">
        <v>0</v>
      </c>
      <c r="H168" s="73"/>
      <c r="I168" s="73">
        <v>0</v>
      </c>
      <c r="J168" s="73"/>
      <c r="K168" s="73">
        <v>0</v>
      </c>
      <c r="L168" s="73"/>
      <c r="M168" s="73">
        <v>0</v>
      </c>
      <c r="N168" s="73"/>
      <c r="O168" s="73">
        <v>0</v>
      </c>
      <c r="P168" s="73"/>
      <c r="Q168" s="73">
        <v>0</v>
      </c>
      <c r="R168" s="73"/>
    </row>
    <row r="169" spans="1:33" s="65" customFormat="1" ht="18" customHeight="1" x14ac:dyDescent="0.25">
      <c r="A169" s="18" t="s">
        <v>537</v>
      </c>
      <c r="B169" s="72" t="s">
        <v>536</v>
      </c>
      <c r="C169" s="8" t="s">
        <v>0</v>
      </c>
      <c r="D169" s="75">
        <v>0</v>
      </c>
      <c r="E169" s="73">
        <v>2.34</v>
      </c>
      <c r="F169" s="73">
        <f>F440+F167-F241+F230</f>
        <v>15.115</v>
      </c>
      <c r="G169" s="73">
        <v>15.688333333333333</v>
      </c>
      <c r="H169" s="73"/>
      <c r="I169" s="73">
        <v>13.556666666666665</v>
      </c>
      <c r="J169" s="73"/>
      <c r="K169" s="73">
        <v>12.326666666666664</v>
      </c>
      <c r="L169" s="73"/>
      <c r="M169" s="73">
        <v>11.096666666666664</v>
      </c>
      <c r="N169" s="73"/>
      <c r="O169" s="73">
        <v>9.8666666666666636</v>
      </c>
      <c r="P169" s="73"/>
      <c r="Q169" s="73">
        <f>G169+I169+K169+M169+O169</f>
        <v>62.534999999999982</v>
      </c>
      <c r="R169" s="73"/>
    </row>
    <row r="170" spans="1:33" s="65" customFormat="1" ht="18" customHeight="1" x14ac:dyDescent="0.25">
      <c r="A170" s="18" t="s">
        <v>535</v>
      </c>
      <c r="B170" s="67" t="s">
        <v>534</v>
      </c>
      <c r="C170" s="8" t="s">
        <v>0</v>
      </c>
      <c r="D170" s="75">
        <v>0</v>
      </c>
      <c r="E170" s="73">
        <v>0</v>
      </c>
      <c r="F170" s="73">
        <v>0</v>
      </c>
      <c r="G170" s="73">
        <v>0</v>
      </c>
      <c r="H170" s="73"/>
      <c r="I170" s="73">
        <v>0</v>
      </c>
      <c r="J170" s="73"/>
      <c r="K170" s="73">
        <v>0</v>
      </c>
      <c r="L170" s="73"/>
      <c r="M170" s="73">
        <v>0</v>
      </c>
      <c r="N170" s="73"/>
      <c r="O170" s="73">
        <v>0</v>
      </c>
      <c r="P170" s="73"/>
      <c r="Q170" s="73">
        <f>G170+I170+K170+M170+O170</f>
        <v>0</v>
      </c>
      <c r="R170" s="73"/>
    </row>
    <row r="171" spans="1:33" s="65" customFormat="1" ht="25.5" x14ac:dyDescent="0.25">
      <c r="A171" s="18" t="s">
        <v>533</v>
      </c>
      <c r="B171" s="72" t="s">
        <v>532</v>
      </c>
      <c r="C171" s="8" t="s">
        <v>10</v>
      </c>
      <c r="D171" s="75">
        <f>D169/D166</f>
        <v>0</v>
      </c>
      <c r="E171" s="75">
        <f>E169/E166</f>
        <v>0.39681193827369843</v>
      </c>
      <c r="F171" s="75">
        <f>F169/F166</f>
        <v>1.9742685475444164</v>
      </c>
      <c r="G171" s="75">
        <v>0</v>
      </c>
      <c r="H171" s="75"/>
      <c r="I171" s="75">
        <v>0.60908997358485473</v>
      </c>
      <c r="J171" s="75"/>
      <c r="K171" s="75">
        <v>0.51681666075470145</v>
      </c>
      <c r="L171" s="75"/>
      <c r="M171" s="75">
        <v>0.43451639800698311</v>
      </c>
      <c r="N171" s="75"/>
      <c r="O171" s="75">
        <v>0.36137194222277591</v>
      </c>
      <c r="P171" s="73"/>
      <c r="Q171" s="73">
        <f>G171+I171+K171+M171+O171</f>
        <v>1.921794974569315</v>
      </c>
      <c r="R171" s="73"/>
      <c r="S171" s="96"/>
    </row>
    <row r="172" spans="1:33" s="65" customFormat="1" x14ac:dyDescent="0.25">
      <c r="A172" s="132" t="s">
        <v>531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</row>
    <row r="173" spans="1:33" s="89" customFormat="1" ht="22.9" customHeight="1" x14ac:dyDescent="0.25">
      <c r="A173" s="43" t="s">
        <v>530</v>
      </c>
      <c r="B173" s="85" t="s">
        <v>529</v>
      </c>
      <c r="C173" s="41" t="s">
        <v>0</v>
      </c>
      <c r="D173" s="48">
        <v>74.966999999999999</v>
      </c>
      <c r="E173" s="91">
        <v>167.43799999999999</v>
      </c>
      <c r="F173" s="47">
        <f>F179+F181+F190</f>
        <v>220.41600000000003</v>
      </c>
      <c r="G173" s="47">
        <f>G179+G181+G190</f>
        <v>379.63499999999999</v>
      </c>
      <c r="H173" s="47"/>
      <c r="I173" s="47">
        <f>I179+I181+I190</f>
        <v>823.26</v>
      </c>
      <c r="J173" s="47"/>
      <c r="K173" s="47">
        <f>K179+K181+K190</f>
        <v>816.91499999999996</v>
      </c>
      <c r="L173" s="47"/>
      <c r="M173" s="47">
        <f>M179+M181+M190</f>
        <v>841.23</v>
      </c>
      <c r="N173" s="47"/>
      <c r="O173" s="47">
        <f>O179+O181+O190</f>
        <v>854.87920000000008</v>
      </c>
      <c r="P173" s="47"/>
      <c r="Q173" s="47">
        <f>G173+I173+K173+M173+O173</f>
        <v>3715.9192000000003</v>
      </c>
      <c r="R173" s="47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</row>
    <row r="174" spans="1:33" s="65" customFormat="1" x14ac:dyDescent="0.25">
      <c r="A174" s="18" t="s">
        <v>528</v>
      </c>
      <c r="B174" s="95" t="s">
        <v>527</v>
      </c>
      <c r="C174" s="8" t="s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3"/>
    </row>
    <row r="175" spans="1:33" s="65" customFormat="1" ht="25.5" x14ac:dyDescent="0.25">
      <c r="A175" s="18" t="s">
        <v>526</v>
      </c>
      <c r="B175" s="67" t="s">
        <v>83</v>
      </c>
      <c r="C175" s="8" t="s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3"/>
    </row>
    <row r="176" spans="1:33" s="65" customFormat="1" ht="25.5" x14ac:dyDescent="0.25">
      <c r="A176" s="18" t="s">
        <v>525</v>
      </c>
      <c r="B176" s="67" t="s">
        <v>81</v>
      </c>
      <c r="C176" s="8" t="s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3"/>
    </row>
    <row r="177" spans="1:33" s="65" customFormat="1" ht="25.5" x14ac:dyDescent="0.25">
      <c r="A177" s="18" t="s">
        <v>524</v>
      </c>
      <c r="B177" s="67" t="s">
        <v>79</v>
      </c>
      <c r="C177" s="8" t="s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3"/>
      <c r="T177" s="96"/>
    </row>
    <row r="178" spans="1:33" s="65" customFormat="1" x14ac:dyDescent="0.25">
      <c r="A178" s="18" t="s">
        <v>523</v>
      </c>
      <c r="B178" s="95" t="s">
        <v>522</v>
      </c>
      <c r="C178" s="8" t="s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3"/>
    </row>
    <row r="179" spans="1:33" s="89" customFormat="1" x14ac:dyDescent="0.25">
      <c r="A179" s="43" t="s">
        <v>521</v>
      </c>
      <c r="B179" s="93" t="s">
        <v>520</v>
      </c>
      <c r="C179" s="41" t="s">
        <v>0</v>
      </c>
      <c r="D179" s="48">
        <v>69.708665999999994</v>
      </c>
      <c r="E179" s="47">
        <v>115.3656</v>
      </c>
      <c r="F179" s="47">
        <v>145.36000000000001</v>
      </c>
      <c r="G179" s="47">
        <v>301.14999999999998</v>
      </c>
      <c r="H179" s="47"/>
      <c r="I179" s="47">
        <v>823.26</v>
      </c>
      <c r="J179" s="47"/>
      <c r="K179" s="47">
        <v>816.91499999999996</v>
      </c>
      <c r="L179" s="47"/>
      <c r="M179" s="47">
        <v>841.23</v>
      </c>
      <c r="N179" s="47"/>
      <c r="O179" s="47">
        <f>M179*1.04-20</f>
        <v>854.87920000000008</v>
      </c>
      <c r="P179" s="47"/>
      <c r="Q179" s="47">
        <f>G179+I179+K179+M179+O179</f>
        <v>3637.4341999999997</v>
      </c>
      <c r="R179" s="47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</row>
    <row r="180" spans="1:33" s="65" customFormat="1" x14ac:dyDescent="0.25">
      <c r="A180" s="18" t="s">
        <v>519</v>
      </c>
      <c r="B180" s="95" t="s">
        <v>518</v>
      </c>
      <c r="C180" s="8" t="s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3"/>
    </row>
    <row r="181" spans="1:33" s="89" customFormat="1" x14ac:dyDescent="0.25">
      <c r="A181" s="43" t="s">
        <v>517</v>
      </c>
      <c r="B181" s="93" t="s">
        <v>516</v>
      </c>
      <c r="C181" s="41" t="s">
        <v>0</v>
      </c>
      <c r="D181" s="48">
        <v>0.64500000000000002</v>
      </c>
      <c r="E181" s="47">
        <v>2.0081869999999999</v>
      </c>
      <c r="F181" s="47">
        <v>7.0069999999999997</v>
      </c>
      <c r="G181" s="47">
        <v>2.3250000000000002</v>
      </c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</row>
    <row r="182" spans="1:33" s="65" customFormat="1" x14ac:dyDescent="0.25">
      <c r="A182" s="18" t="s">
        <v>515</v>
      </c>
      <c r="B182" s="95" t="s">
        <v>514</v>
      </c>
      <c r="C182" s="8" t="s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3"/>
    </row>
    <row r="183" spans="1:33" s="65" customFormat="1" x14ac:dyDescent="0.25">
      <c r="A183" s="18" t="s">
        <v>513</v>
      </c>
      <c r="B183" s="95" t="s">
        <v>512</v>
      </c>
      <c r="C183" s="8" t="s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3"/>
    </row>
    <row r="184" spans="1:33" s="65" customFormat="1" ht="25.5" x14ac:dyDescent="0.25">
      <c r="A184" s="18" t="s">
        <v>511</v>
      </c>
      <c r="B184" s="94" t="s">
        <v>510</v>
      </c>
      <c r="C184" s="8" t="s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3"/>
    </row>
    <row r="185" spans="1:33" s="65" customFormat="1" x14ac:dyDescent="0.25">
      <c r="A185" s="18" t="s">
        <v>509</v>
      </c>
      <c r="B185" s="68" t="s">
        <v>65</v>
      </c>
      <c r="C185" s="8" t="s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3"/>
    </row>
    <row r="186" spans="1:33" s="65" customFormat="1" x14ac:dyDescent="0.25">
      <c r="A186" s="18" t="s">
        <v>508</v>
      </c>
      <c r="B186" s="68" t="s">
        <v>63</v>
      </c>
      <c r="C186" s="8" t="s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3"/>
    </row>
    <row r="187" spans="1:33" s="65" customFormat="1" ht="25.5" x14ac:dyDescent="0.25">
      <c r="A187" s="18" t="s">
        <v>507</v>
      </c>
      <c r="B187" s="72" t="s">
        <v>506</v>
      </c>
      <c r="C187" s="8" t="s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3"/>
    </row>
    <row r="188" spans="1:33" s="65" customFormat="1" x14ac:dyDescent="0.25">
      <c r="A188" s="18" t="s">
        <v>505</v>
      </c>
      <c r="B188" s="67" t="s">
        <v>504</v>
      </c>
      <c r="C188" s="8" t="s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3"/>
    </row>
    <row r="189" spans="1:33" s="65" customFormat="1" x14ac:dyDescent="0.25">
      <c r="A189" s="18" t="s">
        <v>503</v>
      </c>
      <c r="B189" s="67" t="s">
        <v>502</v>
      </c>
      <c r="C189" s="8" t="s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3"/>
    </row>
    <row r="190" spans="1:33" s="89" customFormat="1" x14ac:dyDescent="0.25">
      <c r="A190" s="43" t="s">
        <v>501</v>
      </c>
      <c r="B190" s="93" t="s">
        <v>500</v>
      </c>
      <c r="C190" s="41" t="s">
        <v>0</v>
      </c>
      <c r="D190" s="48">
        <v>4.6141199999999998</v>
      </c>
      <c r="E190" s="47">
        <v>50.07</v>
      </c>
      <c r="F190" s="47">
        <v>68.049000000000007</v>
      </c>
      <c r="G190" s="91">
        <f>76.16</f>
        <v>76.16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</row>
    <row r="191" spans="1:33" s="89" customFormat="1" x14ac:dyDescent="0.25">
      <c r="A191" s="43" t="s">
        <v>499</v>
      </c>
      <c r="B191" s="85" t="s">
        <v>498</v>
      </c>
      <c r="C191" s="41" t="s">
        <v>0</v>
      </c>
      <c r="D191" s="48">
        <f>D193+D200+D201+D202+D204+D205+D206+D208+D207</f>
        <v>79.457319999999996</v>
      </c>
      <c r="E191" s="48">
        <f>E193+E200+E201+E202+E204+E205+E206+E208+E207</f>
        <v>167.946</v>
      </c>
      <c r="F191" s="48">
        <f>F193+F200+F201+F202+F204+F205+F206+F208+F207</f>
        <v>224.99300500000001</v>
      </c>
      <c r="G191" s="48">
        <f>G193+G200+G201+G202+G204+G205+G206+G208+G207</f>
        <v>383.35899999999998</v>
      </c>
      <c r="H191" s="48"/>
      <c r="I191" s="48">
        <f>I193+I200+I201+I202+I204+I205+I206+I208+I207</f>
        <v>794.37000000000012</v>
      </c>
      <c r="J191" s="48"/>
      <c r="K191" s="48">
        <f>K193+K200+K201+K202+K204+K205+K206+K208+K207</f>
        <v>795.23662999999999</v>
      </c>
      <c r="L191" s="48"/>
      <c r="M191" s="48">
        <f>M193+M200+M201+M202+M204+M205+M206+M208+M207</f>
        <v>813.37421520000009</v>
      </c>
      <c r="N191" s="48"/>
      <c r="O191" s="48">
        <f>O193+O200+O201+O202+O204+O205+O206+O208+O207</f>
        <v>841.16518380800017</v>
      </c>
      <c r="P191" s="48"/>
      <c r="Q191" s="47">
        <f>G191+I191+K191+M191+O191</f>
        <v>3627.5050290080003</v>
      </c>
      <c r="R191" s="47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</row>
    <row r="192" spans="1:33" s="65" customFormat="1" x14ac:dyDescent="0.25">
      <c r="A192" s="18" t="s">
        <v>497</v>
      </c>
      <c r="B192" s="72" t="s">
        <v>496</v>
      </c>
      <c r="C192" s="8" t="s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3"/>
    </row>
    <row r="193" spans="1:33" s="89" customFormat="1" x14ac:dyDescent="0.25">
      <c r="A193" s="43" t="s">
        <v>495</v>
      </c>
      <c r="B193" s="78" t="s">
        <v>494</v>
      </c>
      <c r="C193" s="41" t="s">
        <v>0</v>
      </c>
      <c r="D193" s="48">
        <f>D194+D195+D196</f>
        <v>18.837800000000001</v>
      </c>
      <c r="E193" s="48">
        <f>E194+E195+E196</f>
        <v>51.68</v>
      </c>
      <c r="F193" s="48">
        <f>F194+F195+F196</f>
        <v>59.738</v>
      </c>
      <c r="G193" s="48">
        <f>G194+G195+G196</f>
        <v>133.31700000000001</v>
      </c>
      <c r="H193" s="48"/>
      <c r="I193" s="48">
        <f>I194+I195+I196</f>
        <v>139.49100000000001</v>
      </c>
      <c r="J193" s="47"/>
      <c r="K193" s="47">
        <v>145.07064000000003</v>
      </c>
      <c r="L193" s="47"/>
      <c r="M193" s="47">
        <v>150.87346560000003</v>
      </c>
      <c r="N193" s="47"/>
      <c r="O193" s="47">
        <v>156.90840422400004</v>
      </c>
      <c r="P193" s="47"/>
      <c r="Q193" s="47">
        <f>G193+I193+K193+M193+O193</f>
        <v>725.66050982400009</v>
      </c>
      <c r="R193" s="47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</row>
    <row r="194" spans="1:33" s="65" customFormat="1" x14ac:dyDescent="0.25">
      <c r="A194" s="18" t="s">
        <v>493</v>
      </c>
      <c r="B194" s="67" t="s">
        <v>327</v>
      </c>
      <c r="C194" s="8" t="s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3"/>
    </row>
    <row r="195" spans="1:33" s="65" customFormat="1" x14ac:dyDescent="0.25">
      <c r="A195" s="18" t="s">
        <v>492</v>
      </c>
      <c r="B195" s="67" t="s">
        <v>491</v>
      </c>
      <c r="C195" s="8" t="s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3"/>
    </row>
    <row r="196" spans="1:33" s="89" customFormat="1" x14ac:dyDescent="0.25">
      <c r="A196" s="43" t="s">
        <v>490</v>
      </c>
      <c r="B196" s="82" t="s">
        <v>489</v>
      </c>
      <c r="C196" s="41" t="s">
        <v>0</v>
      </c>
      <c r="D196" s="48">
        <v>18.837800000000001</v>
      </c>
      <c r="E196" s="91">
        <v>51.68</v>
      </c>
      <c r="F196" s="47">
        <v>59.738</v>
      </c>
      <c r="G196" s="47">
        <v>133.31700000000001</v>
      </c>
      <c r="H196" s="47"/>
      <c r="I196" s="47">
        <v>139.49100000000001</v>
      </c>
      <c r="J196" s="47"/>
      <c r="K196" s="47">
        <v>145.07064000000003</v>
      </c>
      <c r="L196" s="47"/>
      <c r="M196" s="47">
        <v>150.87346560000003</v>
      </c>
      <c r="N196" s="47"/>
      <c r="O196" s="47">
        <v>156.90840422400004</v>
      </c>
      <c r="P196" s="47"/>
      <c r="Q196" s="47">
        <f>G196+I196+K196+M196+O196</f>
        <v>725.66050982400009</v>
      </c>
      <c r="R196" s="47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  <c r="AF196" s="65"/>
      <c r="AG196" s="65"/>
    </row>
    <row r="197" spans="1:33" s="65" customFormat="1" ht="25.5" x14ac:dyDescent="0.25">
      <c r="A197" s="18" t="s">
        <v>488</v>
      </c>
      <c r="B197" s="72" t="s">
        <v>487</v>
      </c>
      <c r="C197" s="8" t="s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3"/>
    </row>
    <row r="198" spans="1:33" s="65" customFormat="1" ht="25.5" x14ac:dyDescent="0.25">
      <c r="A198" s="18" t="s">
        <v>486</v>
      </c>
      <c r="B198" s="72" t="s">
        <v>485</v>
      </c>
      <c r="C198" s="8" t="s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3"/>
    </row>
    <row r="199" spans="1:33" s="65" customFormat="1" x14ac:dyDescent="0.25">
      <c r="A199" s="18" t="s">
        <v>484</v>
      </c>
      <c r="B199" s="72" t="s">
        <v>483</v>
      </c>
      <c r="C199" s="8" t="s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3"/>
    </row>
    <row r="200" spans="1:33" s="89" customFormat="1" x14ac:dyDescent="0.25">
      <c r="A200" s="43" t="s">
        <v>482</v>
      </c>
      <c r="B200" s="78" t="s">
        <v>481</v>
      </c>
      <c r="C200" s="41" t="s">
        <v>0</v>
      </c>
      <c r="D200" s="92">
        <f>23.278+0.34792</f>
        <v>23.625919999999997</v>
      </c>
      <c r="E200" s="91">
        <f>33.2045+5.2345</f>
        <v>38.439</v>
      </c>
      <c r="F200" s="91">
        <v>45.220999999999997</v>
      </c>
      <c r="G200" s="91">
        <v>81.882999999999996</v>
      </c>
      <c r="H200" s="90"/>
      <c r="I200" s="47">
        <v>167.66</v>
      </c>
      <c r="J200" s="47"/>
      <c r="K200" s="47">
        <v>174.3664</v>
      </c>
      <c r="L200" s="47"/>
      <c r="M200" s="47">
        <v>181.34105600000001</v>
      </c>
      <c r="N200" s="47"/>
      <c r="O200" s="47">
        <v>188.59469824000001</v>
      </c>
      <c r="P200" s="47"/>
      <c r="Q200" s="47">
        <f>G200+I200+K200+M200+O200</f>
        <v>793.84515424000006</v>
      </c>
      <c r="R200" s="47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  <c r="AF200" s="65"/>
      <c r="AG200" s="65"/>
    </row>
    <row r="201" spans="1:33" s="89" customFormat="1" x14ac:dyDescent="0.25">
      <c r="A201" s="43" t="s">
        <v>480</v>
      </c>
      <c r="B201" s="78" t="s">
        <v>479</v>
      </c>
      <c r="C201" s="41" t="s">
        <v>0</v>
      </c>
      <c r="D201" s="92">
        <v>4.6588000000000003</v>
      </c>
      <c r="E201" s="91">
        <f>7.936-0.08</f>
        <v>7.8559999999999999</v>
      </c>
      <c r="F201" s="91">
        <v>9.3879999999999999</v>
      </c>
      <c r="G201" s="91">
        <v>16.815000000000001</v>
      </c>
      <c r="H201" s="90"/>
      <c r="I201" s="47">
        <v>50.968000000000004</v>
      </c>
      <c r="J201" s="47"/>
      <c r="K201" s="47">
        <v>53.006720000000008</v>
      </c>
      <c r="L201" s="47"/>
      <c r="M201" s="47">
        <v>55.126988800000014</v>
      </c>
      <c r="N201" s="47"/>
      <c r="O201" s="47">
        <v>57.332068352000014</v>
      </c>
      <c r="P201" s="47"/>
      <c r="Q201" s="47">
        <f>G201+I201+K201+M201+O201</f>
        <v>233.24877715200006</v>
      </c>
      <c r="R201" s="47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</row>
    <row r="202" spans="1:33" s="89" customFormat="1" x14ac:dyDescent="0.25">
      <c r="A202" s="43" t="s">
        <v>478</v>
      </c>
      <c r="B202" s="78" t="s">
        <v>477</v>
      </c>
      <c r="C202" s="41" t="s">
        <v>0</v>
      </c>
      <c r="D202" s="92">
        <v>7.9389000000000003</v>
      </c>
      <c r="E202" s="91">
        <v>14.458</v>
      </c>
      <c r="F202" s="91">
        <v>19.398</v>
      </c>
      <c r="G202" s="91">
        <v>27.204999999999998</v>
      </c>
      <c r="H202" s="90"/>
      <c r="I202" s="47">
        <v>76.369</v>
      </c>
      <c r="J202" s="47"/>
      <c r="K202" s="47">
        <v>73.522349999999989</v>
      </c>
      <c r="L202" s="47"/>
      <c r="M202" s="47">
        <v>75.710700000000003</v>
      </c>
      <c r="N202" s="47"/>
      <c r="O202" s="47">
        <v>76.939128000000011</v>
      </c>
      <c r="P202" s="47"/>
      <c r="Q202" s="47">
        <f>G202+I202+K202+M202+O202</f>
        <v>329.74617799999999</v>
      </c>
      <c r="R202" s="47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  <c r="AF202" s="65"/>
      <c r="AG202" s="65"/>
    </row>
    <row r="203" spans="1:33" s="65" customFormat="1" x14ac:dyDescent="0.25">
      <c r="A203" s="18" t="s">
        <v>476</v>
      </c>
      <c r="B203" s="67" t="s">
        <v>475</v>
      </c>
      <c r="C203" s="8" t="s">
        <v>0</v>
      </c>
      <c r="D203" s="75">
        <v>0</v>
      </c>
      <c r="E203" s="73">
        <v>0.13700000000000001</v>
      </c>
      <c r="F203" s="73">
        <v>0.96899999999999997</v>
      </c>
      <c r="G203" s="73">
        <v>0</v>
      </c>
      <c r="H203" s="73"/>
      <c r="I203" s="73">
        <v>6.8517408674934055E-4</v>
      </c>
      <c r="J203" s="73"/>
      <c r="K203" s="73">
        <v>1.1379786002407855E-15</v>
      </c>
      <c r="L203" s="73"/>
      <c r="M203" s="73"/>
      <c r="N203" s="73"/>
      <c r="O203" s="73"/>
      <c r="P203" s="73"/>
      <c r="Q203" s="73"/>
      <c r="R203" s="73"/>
    </row>
    <row r="204" spans="1:33" s="89" customFormat="1" x14ac:dyDescent="0.25">
      <c r="A204" s="43" t="s">
        <v>474</v>
      </c>
      <c r="B204" s="78" t="s">
        <v>473</v>
      </c>
      <c r="C204" s="41" t="s">
        <v>0</v>
      </c>
      <c r="D204" s="48">
        <v>1.4968999999999999</v>
      </c>
      <c r="E204" s="47">
        <v>2.3639999999999999</v>
      </c>
      <c r="F204" s="47">
        <v>5.0960000000000001</v>
      </c>
      <c r="G204" s="47">
        <v>8.3650000000000002</v>
      </c>
      <c r="H204" s="47"/>
      <c r="I204" s="47">
        <v>46.59</v>
      </c>
      <c r="J204" s="47"/>
      <c r="K204" s="47">
        <v>48.453600000000009</v>
      </c>
      <c r="L204" s="47"/>
      <c r="M204" s="47">
        <v>50.39174400000001</v>
      </c>
      <c r="N204" s="47"/>
      <c r="O204" s="47">
        <v>52.407413760000011</v>
      </c>
      <c r="P204" s="47"/>
      <c r="Q204" s="47">
        <f>G204+I204+K204+M204+O204</f>
        <v>206.20775776000005</v>
      </c>
      <c r="R204" s="47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</row>
    <row r="205" spans="1:33" s="89" customFormat="1" x14ac:dyDescent="0.25">
      <c r="A205" s="43" t="s">
        <v>472</v>
      </c>
      <c r="B205" s="78" t="s">
        <v>471</v>
      </c>
      <c r="C205" s="41" t="s">
        <v>0</v>
      </c>
      <c r="D205" s="48">
        <v>2.2549999999999999</v>
      </c>
      <c r="E205" s="47">
        <v>2.8210000000000002</v>
      </c>
      <c r="F205" s="47">
        <v>3.2490000000000001</v>
      </c>
      <c r="G205" s="47">
        <v>6.3639999999999999</v>
      </c>
      <c r="H205" s="47"/>
      <c r="I205" s="47">
        <v>26.763000000000002</v>
      </c>
      <c r="J205" s="47"/>
      <c r="K205" s="47">
        <v>27.833520000000004</v>
      </c>
      <c r="L205" s="47"/>
      <c r="M205" s="47">
        <v>28.946860800000003</v>
      </c>
      <c r="N205" s="47"/>
      <c r="O205" s="47">
        <v>30.104735232000003</v>
      </c>
      <c r="P205" s="47"/>
      <c r="Q205" s="47">
        <f>G205+I205+K205+M205+O205</f>
        <v>120.01211603199999</v>
      </c>
      <c r="R205" s="47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  <c r="AF205" s="65"/>
      <c r="AG205" s="65"/>
    </row>
    <row r="206" spans="1:33" s="89" customFormat="1" x14ac:dyDescent="0.25">
      <c r="A206" s="43" t="s">
        <v>470</v>
      </c>
      <c r="B206" s="78" t="s">
        <v>469</v>
      </c>
      <c r="C206" s="41" t="s">
        <v>0</v>
      </c>
      <c r="D206" s="48">
        <v>14.814</v>
      </c>
      <c r="E206" s="47">
        <v>25.433</v>
      </c>
      <c r="F206" s="47">
        <v>24.186</v>
      </c>
      <c r="G206" s="47">
        <v>52.573999999999998</v>
      </c>
      <c r="H206" s="47"/>
      <c r="I206" s="47">
        <v>49.569000000000003</v>
      </c>
      <c r="J206" s="47"/>
      <c r="K206" s="47">
        <v>49.569000000000003</v>
      </c>
      <c r="L206" s="47"/>
      <c r="M206" s="47">
        <v>49.569000000000003</v>
      </c>
      <c r="N206" s="47"/>
      <c r="O206" s="47">
        <v>51.551760000000002</v>
      </c>
      <c r="P206" s="47"/>
      <c r="Q206" s="47">
        <f>G206+I206+K206+M206+O206</f>
        <v>252.83276000000001</v>
      </c>
      <c r="R206" s="47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</row>
    <row r="207" spans="1:33" s="89" customFormat="1" ht="25.5" x14ac:dyDescent="0.25">
      <c r="A207" s="43" t="s">
        <v>468</v>
      </c>
      <c r="B207" s="78" t="s">
        <v>467</v>
      </c>
      <c r="C207" s="41" t="s">
        <v>0</v>
      </c>
      <c r="D207" s="48">
        <v>0</v>
      </c>
      <c r="E207" s="47">
        <v>0.122</v>
      </c>
      <c r="F207" s="47">
        <f>0.245684+0.101321</f>
        <v>0.34700500000000001</v>
      </c>
      <c r="G207" s="47">
        <v>0.6</v>
      </c>
      <c r="H207" s="47"/>
      <c r="I207" s="47">
        <v>0.6</v>
      </c>
      <c r="J207" s="47"/>
      <c r="K207" s="47">
        <v>0.6</v>
      </c>
      <c r="L207" s="47"/>
      <c r="M207" s="47">
        <v>0.6</v>
      </c>
      <c r="N207" s="47"/>
      <c r="O207" s="47">
        <v>0.6</v>
      </c>
      <c r="P207" s="47"/>
      <c r="Q207" s="47">
        <f>G207+I207+K207+M207+O207</f>
        <v>3</v>
      </c>
      <c r="R207" s="47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</row>
    <row r="208" spans="1:33" s="89" customFormat="1" x14ac:dyDescent="0.25">
      <c r="A208" s="43" t="s">
        <v>466</v>
      </c>
      <c r="B208" s="78" t="s">
        <v>465</v>
      </c>
      <c r="C208" s="41" t="s">
        <v>0</v>
      </c>
      <c r="D208" s="48">
        <v>5.83</v>
      </c>
      <c r="E208" s="47">
        <v>24.773</v>
      </c>
      <c r="F208" s="47">
        <v>58.37</v>
      </c>
      <c r="G208" s="47">
        <f>56.236</f>
        <v>56.235999999999997</v>
      </c>
      <c r="H208" s="47"/>
      <c r="I208" s="47">
        <v>236.36</v>
      </c>
      <c r="J208" s="47"/>
      <c r="K208" s="47">
        <v>222.81440000000003</v>
      </c>
      <c r="L208" s="47"/>
      <c r="M208" s="47">
        <v>220.81440000000003</v>
      </c>
      <c r="N208" s="47"/>
      <c r="O208" s="47">
        <v>226.72697600000004</v>
      </c>
      <c r="P208" s="47"/>
      <c r="Q208" s="47">
        <f>G208+I208+K208+M208+O208</f>
        <v>962.951776</v>
      </c>
      <c r="R208" s="47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  <c r="AF208" s="65"/>
      <c r="AG208" s="65"/>
    </row>
    <row r="209" spans="1:18" s="65" customFormat="1" ht="26.25" customHeight="1" x14ac:dyDescent="0.25">
      <c r="A209" s="18" t="s">
        <v>464</v>
      </c>
      <c r="B209" s="80" t="s">
        <v>463</v>
      </c>
      <c r="C209" s="8" t="s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3"/>
    </row>
    <row r="210" spans="1:18" s="65" customFormat="1" x14ac:dyDescent="0.25">
      <c r="A210" s="18" t="s">
        <v>462</v>
      </c>
      <c r="B210" s="72" t="s">
        <v>461</v>
      </c>
      <c r="C210" s="8" t="s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3"/>
    </row>
    <row r="211" spans="1:18" s="65" customFormat="1" x14ac:dyDescent="0.25">
      <c r="A211" s="18" t="s">
        <v>460</v>
      </c>
      <c r="B211" s="72" t="s">
        <v>459</v>
      </c>
      <c r="C211" s="8" t="s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3"/>
    </row>
    <row r="212" spans="1:18" s="65" customFormat="1" ht="34.5" customHeight="1" x14ac:dyDescent="0.25">
      <c r="A212" s="18" t="s">
        <v>458</v>
      </c>
      <c r="B212" s="67" t="s">
        <v>457</v>
      </c>
      <c r="C212" s="8" t="s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3"/>
    </row>
    <row r="213" spans="1:18" s="65" customFormat="1" x14ac:dyDescent="0.25">
      <c r="A213" s="18" t="s">
        <v>456</v>
      </c>
      <c r="B213" s="76" t="s">
        <v>37</v>
      </c>
      <c r="C213" s="8" t="s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3"/>
    </row>
    <row r="214" spans="1:18" s="65" customFormat="1" x14ac:dyDescent="0.25">
      <c r="A214" s="18" t="s">
        <v>455</v>
      </c>
      <c r="B214" s="76" t="s">
        <v>33</v>
      </c>
      <c r="C214" s="8" t="s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3"/>
    </row>
    <row r="215" spans="1:18" s="65" customFormat="1" x14ac:dyDescent="0.2">
      <c r="A215" s="18" t="s">
        <v>454</v>
      </c>
      <c r="B215" s="72" t="s">
        <v>453</v>
      </c>
      <c r="C215" s="8" t="s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44"/>
    </row>
    <row r="216" spans="1:18" s="65" customFormat="1" x14ac:dyDescent="0.2">
      <c r="A216" s="18" t="s">
        <v>452</v>
      </c>
      <c r="B216" s="85" t="s">
        <v>451</v>
      </c>
      <c r="C216" s="41" t="s">
        <v>0</v>
      </c>
      <c r="D216" s="48"/>
      <c r="E216" s="47"/>
      <c r="F216" s="46"/>
      <c r="G216" s="47">
        <f>G217+G224+G225</f>
        <v>0.90166666666666673</v>
      </c>
      <c r="H216" s="47"/>
      <c r="I216" s="47">
        <f>I217+I224+I225</f>
        <v>10.110416666666666</v>
      </c>
      <c r="J216" s="47"/>
      <c r="K216" s="47">
        <f>K217+K224+K225</f>
        <v>14.396292624999999</v>
      </c>
      <c r="L216" s="47"/>
      <c r="M216" s="47">
        <f>M217+M224+M225</f>
        <v>28.119595622237075</v>
      </c>
      <c r="N216" s="47"/>
      <c r="O216" s="47">
        <f>O217+O224+O225</f>
        <v>16.602219999999999</v>
      </c>
      <c r="P216" s="47"/>
      <c r="Q216" s="47">
        <f>G216+I216+K216+M216+O216</f>
        <v>70.130191580570411</v>
      </c>
      <c r="R216" s="47"/>
    </row>
    <row r="217" spans="1:18" s="65" customFormat="1" x14ac:dyDescent="0.25">
      <c r="A217" s="18" t="s">
        <v>450</v>
      </c>
      <c r="B217" s="72" t="s">
        <v>449</v>
      </c>
      <c r="C217" s="8" t="s">
        <v>0</v>
      </c>
      <c r="D217" s="7">
        <v>0</v>
      </c>
      <c r="E217" s="7">
        <v>0</v>
      </c>
      <c r="F217" s="7">
        <v>0</v>
      </c>
      <c r="G217" s="73">
        <f>SUM(G218:G223)</f>
        <v>0.90166666666666673</v>
      </c>
      <c r="H217" s="73"/>
      <c r="I217" s="88">
        <v>10.110416666666666</v>
      </c>
      <c r="J217" s="88"/>
      <c r="K217" s="88">
        <v>14.396292624999999</v>
      </c>
      <c r="L217" s="88"/>
      <c r="M217" s="88">
        <v>28.119595622237075</v>
      </c>
      <c r="N217" s="7">
        <v>0</v>
      </c>
      <c r="O217" s="88">
        <v>16.602219999999999</v>
      </c>
      <c r="P217" s="7">
        <v>0</v>
      </c>
      <c r="Q217" s="73">
        <f>G217+I217+K217+M217+O217</f>
        <v>70.130191580570411</v>
      </c>
      <c r="R217" s="73"/>
    </row>
    <row r="218" spans="1:18" s="65" customFormat="1" x14ac:dyDescent="0.25">
      <c r="A218" s="18" t="s">
        <v>448</v>
      </c>
      <c r="B218" s="67" t="s">
        <v>447</v>
      </c>
      <c r="C218" s="8" t="s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88">
        <v>24.893000000000001</v>
      </c>
      <c r="N218" s="7">
        <v>0</v>
      </c>
      <c r="O218" s="88">
        <v>14.642399999999999</v>
      </c>
      <c r="P218" s="7">
        <v>0</v>
      </c>
      <c r="Q218" s="73">
        <f>G218+I218+K218+M218+O218</f>
        <v>39.535399999999996</v>
      </c>
      <c r="R218" s="73"/>
    </row>
    <row r="219" spans="1:18" s="65" customFormat="1" x14ac:dyDescent="0.25">
      <c r="A219" s="18" t="s">
        <v>446</v>
      </c>
      <c r="B219" s="67" t="s">
        <v>445</v>
      </c>
      <c r="C219" s="8" t="s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88"/>
      <c r="N219" s="7">
        <v>0</v>
      </c>
      <c r="O219" s="88"/>
      <c r="P219" s="7">
        <v>0</v>
      </c>
      <c r="Q219" s="73"/>
      <c r="R219" s="73"/>
    </row>
    <row r="220" spans="1:18" s="65" customFormat="1" x14ac:dyDescent="0.25">
      <c r="A220" s="18" t="s">
        <v>444</v>
      </c>
      <c r="B220" s="67" t="s">
        <v>443</v>
      </c>
      <c r="C220" s="8" t="s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88">
        <v>2.0213100000000002</v>
      </c>
      <c r="N220" s="7">
        <v>0</v>
      </c>
      <c r="O220" s="88">
        <v>1.9598199999999999</v>
      </c>
      <c r="P220" s="7">
        <v>0</v>
      </c>
      <c r="Q220" s="73">
        <f>G220+I220+K220+M220+O220</f>
        <v>3.9811300000000003</v>
      </c>
      <c r="R220" s="73"/>
    </row>
    <row r="221" spans="1:18" s="65" customFormat="1" x14ac:dyDescent="0.25">
      <c r="A221" s="18" t="s">
        <v>442</v>
      </c>
      <c r="B221" s="67" t="s">
        <v>441</v>
      </c>
      <c r="C221" s="8" t="s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88"/>
      <c r="N221" s="7">
        <v>0</v>
      </c>
      <c r="O221" s="7">
        <v>0</v>
      </c>
      <c r="P221" s="7">
        <v>0</v>
      </c>
      <c r="Q221" s="73"/>
      <c r="R221" s="73"/>
    </row>
    <row r="222" spans="1:18" s="65" customFormat="1" x14ac:dyDescent="0.25">
      <c r="A222" s="18" t="s">
        <v>440</v>
      </c>
      <c r="B222" s="67" t="s">
        <v>439</v>
      </c>
      <c r="C222" s="8" t="s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88"/>
      <c r="N222" s="7">
        <v>0</v>
      </c>
      <c r="O222" s="7">
        <v>0</v>
      </c>
      <c r="P222" s="7">
        <v>0</v>
      </c>
      <c r="Q222" s="73"/>
      <c r="R222" s="73"/>
    </row>
    <row r="223" spans="1:18" s="65" customFormat="1" x14ac:dyDescent="0.2">
      <c r="A223" s="18" t="s">
        <v>438</v>
      </c>
      <c r="B223" s="67" t="s">
        <v>437</v>
      </c>
      <c r="C223" s="8" t="s">
        <v>0</v>
      </c>
      <c r="D223" s="7">
        <v>0</v>
      </c>
      <c r="E223" s="7">
        <v>0</v>
      </c>
      <c r="F223" s="7">
        <v>0</v>
      </c>
      <c r="G223" s="55">
        <v>0.90166666666666673</v>
      </c>
      <c r="H223" s="44"/>
      <c r="I223" s="88">
        <v>10.110416666666666</v>
      </c>
      <c r="J223" s="88"/>
      <c r="K223" s="88">
        <v>14.396292624999999</v>
      </c>
      <c r="L223" s="7">
        <v>0</v>
      </c>
      <c r="M223" s="88">
        <v>1.2052856222370749</v>
      </c>
      <c r="N223" s="7">
        <v>0</v>
      </c>
      <c r="O223" s="7">
        <v>0</v>
      </c>
      <c r="P223" s="7">
        <v>0</v>
      </c>
      <c r="Q223" s="73">
        <f>G223+I223+K223+M223+O223</f>
        <v>26.613661580570405</v>
      </c>
      <c r="R223" s="73"/>
    </row>
    <row r="224" spans="1:18" s="65" customFormat="1" x14ac:dyDescent="0.25">
      <c r="A224" s="18" t="s">
        <v>436</v>
      </c>
      <c r="B224" s="72" t="s">
        <v>435</v>
      </c>
      <c r="C224" s="8" t="s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3"/>
      <c r="R224" s="73"/>
    </row>
    <row r="225" spans="1:18" s="65" customFormat="1" x14ac:dyDescent="0.25">
      <c r="A225" s="18" t="s">
        <v>434</v>
      </c>
      <c r="B225" s="72" t="s">
        <v>433</v>
      </c>
      <c r="C225" s="8" t="s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3"/>
      <c r="R225" s="73"/>
    </row>
    <row r="226" spans="1:18" s="65" customFormat="1" x14ac:dyDescent="0.25">
      <c r="A226" s="18" t="s">
        <v>432</v>
      </c>
      <c r="B226" s="72" t="s">
        <v>25</v>
      </c>
      <c r="C226" s="8" t="s">
        <v>10</v>
      </c>
      <c r="D226" s="45" t="s">
        <v>9</v>
      </c>
      <c r="E226" s="45" t="s">
        <v>9</v>
      </c>
      <c r="F226" s="45" t="s">
        <v>9</v>
      </c>
      <c r="G226" s="45" t="s">
        <v>9</v>
      </c>
      <c r="H226" s="45" t="s">
        <v>9</v>
      </c>
      <c r="I226" s="45" t="s">
        <v>9</v>
      </c>
      <c r="J226" s="45" t="s">
        <v>9</v>
      </c>
      <c r="K226" s="45" t="s">
        <v>9</v>
      </c>
      <c r="L226" s="45" t="s">
        <v>9</v>
      </c>
      <c r="M226" s="45" t="s">
        <v>431</v>
      </c>
      <c r="N226" s="45" t="s">
        <v>431</v>
      </c>
      <c r="O226" s="45" t="s">
        <v>431</v>
      </c>
      <c r="P226" s="45" t="s">
        <v>431</v>
      </c>
      <c r="Q226" s="45" t="s">
        <v>9</v>
      </c>
      <c r="R226" s="45" t="s">
        <v>9</v>
      </c>
    </row>
    <row r="227" spans="1:18" s="65" customFormat="1" ht="25.5" x14ac:dyDescent="0.2">
      <c r="A227" s="115" t="s">
        <v>430</v>
      </c>
      <c r="B227" s="116" t="s">
        <v>429</v>
      </c>
      <c r="C227" s="117" t="s">
        <v>0</v>
      </c>
      <c r="D227" s="117"/>
      <c r="E227" s="44"/>
      <c r="F227" s="44"/>
      <c r="G227" s="73"/>
      <c r="H227" s="44"/>
      <c r="I227" s="84">
        <v>9.0259303652968054E-2</v>
      </c>
      <c r="J227" s="84"/>
      <c r="K227" s="84">
        <v>0</v>
      </c>
      <c r="L227" s="84"/>
      <c r="M227" s="84">
        <v>0</v>
      </c>
      <c r="N227" s="84"/>
      <c r="O227" s="84">
        <v>0</v>
      </c>
      <c r="P227" s="44"/>
      <c r="Q227" s="73">
        <f>G227+I227+K227+M227+O227</f>
        <v>9.0259303652968054E-2</v>
      </c>
      <c r="R227" s="44"/>
    </row>
    <row r="228" spans="1:18" s="65" customFormat="1" x14ac:dyDescent="0.25">
      <c r="A228" s="43" t="s">
        <v>428</v>
      </c>
      <c r="B228" s="85" t="s">
        <v>427</v>
      </c>
      <c r="C228" s="41" t="s">
        <v>0</v>
      </c>
      <c r="D228" s="47">
        <f>D229+D230+D234+D235+D238+D239+D240</f>
        <v>0.11</v>
      </c>
      <c r="E228" s="47">
        <f>E229+E230+E234+E235+E238+E239+E240</f>
        <v>2.46</v>
      </c>
      <c r="F228" s="47">
        <f>F229+F230+F234+F235+F238+F239+F240</f>
        <v>13.9</v>
      </c>
      <c r="G228" s="47">
        <f>G229+G230+G234+G235+G238+G239+G240</f>
        <v>0.90166666666666673</v>
      </c>
      <c r="H228" s="47"/>
      <c r="I228" s="47">
        <f>I229+I230+I234+I235+I238+I239+I240</f>
        <v>0</v>
      </c>
      <c r="J228" s="47"/>
      <c r="K228" s="47">
        <f>K229+K230+K234+K235+K238+K239+K240</f>
        <v>0</v>
      </c>
      <c r="L228" s="47"/>
      <c r="M228" s="47">
        <f>M229+M230+M234+M235+M238+M239+M240</f>
        <v>0</v>
      </c>
      <c r="N228" s="47"/>
      <c r="O228" s="47">
        <f>O229+O230+O234+O235+O238+O239+O240</f>
        <v>0</v>
      </c>
      <c r="P228" s="47"/>
      <c r="Q228" s="47">
        <f>G228+I228+K228+M228+O228</f>
        <v>0.90166666666666673</v>
      </c>
      <c r="R228" s="47">
        <f>R229+R230+R234+R235+R238+R239+R240</f>
        <v>0</v>
      </c>
    </row>
    <row r="229" spans="1:18" s="65" customFormat="1" x14ac:dyDescent="0.2">
      <c r="A229" s="18" t="s">
        <v>426</v>
      </c>
      <c r="B229" s="72" t="s">
        <v>425</v>
      </c>
      <c r="C229" s="8" t="s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44"/>
    </row>
    <row r="230" spans="1:18" s="65" customFormat="1" x14ac:dyDescent="0.2">
      <c r="A230" s="18" t="s">
        <v>424</v>
      </c>
      <c r="B230" s="72" t="s">
        <v>423</v>
      </c>
      <c r="C230" s="8" t="s">
        <v>0</v>
      </c>
      <c r="D230" s="8"/>
      <c r="E230" s="73">
        <f>E231</f>
        <v>2.46</v>
      </c>
      <c r="F230" s="45">
        <v>13.9</v>
      </c>
      <c r="G230" s="87">
        <f>G232</f>
        <v>0.90166666666666673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44"/>
    </row>
    <row r="231" spans="1:18" s="65" customFormat="1" x14ac:dyDescent="0.2">
      <c r="A231" s="18" t="s">
        <v>422</v>
      </c>
      <c r="B231" s="67" t="s">
        <v>400</v>
      </c>
      <c r="C231" s="8" t="s">
        <v>0</v>
      </c>
      <c r="D231" s="8"/>
      <c r="E231" s="73">
        <v>2.46</v>
      </c>
      <c r="F231" s="45">
        <v>13.9</v>
      </c>
      <c r="G231" s="44"/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44"/>
    </row>
    <row r="232" spans="1:18" s="65" customFormat="1" x14ac:dyDescent="0.2">
      <c r="A232" s="43" t="s">
        <v>421</v>
      </c>
      <c r="B232" s="82" t="s">
        <v>398</v>
      </c>
      <c r="C232" s="41" t="s">
        <v>0</v>
      </c>
      <c r="D232" s="41"/>
      <c r="E232" s="47"/>
      <c r="F232" s="86"/>
      <c r="G232" s="81">
        <f>G444</f>
        <v>0.90166666666666673</v>
      </c>
      <c r="H232" s="81"/>
      <c r="I232" s="81">
        <f>I444</f>
        <v>0</v>
      </c>
      <c r="J232" s="81"/>
      <c r="K232" s="81">
        <f>K444</f>
        <v>0</v>
      </c>
      <c r="L232" s="81"/>
      <c r="M232" s="81">
        <f>M444</f>
        <v>0</v>
      </c>
      <c r="N232" s="81"/>
      <c r="O232" s="81">
        <f>O444</f>
        <v>0</v>
      </c>
      <c r="P232" s="46"/>
      <c r="Q232" s="47">
        <f>G232+I232+K232+M232+O232</f>
        <v>0.90166666666666673</v>
      </c>
      <c r="R232" s="46"/>
    </row>
    <row r="233" spans="1:18" s="65" customFormat="1" x14ac:dyDescent="0.2">
      <c r="A233" s="18" t="s">
        <v>420</v>
      </c>
      <c r="B233" s="67" t="s">
        <v>396</v>
      </c>
      <c r="C233" s="8" t="s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44"/>
    </row>
    <row r="234" spans="1:18" s="65" customFormat="1" x14ac:dyDescent="0.2">
      <c r="A234" s="18" t="s">
        <v>419</v>
      </c>
      <c r="B234" s="72" t="s">
        <v>418</v>
      </c>
      <c r="C234" s="8" t="s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44"/>
    </row>
    <row r="235" spans="1:18" s="65" customFormat="1" ht="16.5" customHeight="1" x14ac:dyDescent="0.2">
      <c r="A235" s="18" t="s">
        <v>417</v>
      </c>
      <c r="B235" s="72" t="s">
        <v>416</v>
      </c>
      <c r="C235" s="8" t="s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44"/>
    </row>
    <row r="236" spans="1:18" s="65" customFormat="1" x14ac:dyDescent="0.2">
      <c r="A236" s="18" t="s">
        <v>415</v>
      </c>
      <c r="B236" s="67" t="s">
        <v>414</v>
      </c>
      <c r="C236" s="8" t="s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44"/>
    </row>
    <row r="237" spans="1:18" s="65" customFormat="1" x14ac:dyDescent="0.2">
      <c r="A237" s="18" t="s">
        <v>413</v>
      </c>
      <c r="B237" s="67" t="s">
        <v>412</v>
      </c>
      <c r="C237" s="8" t="s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44"/>
    </row>
    <row r="238" spans="1:18" s="65" customFormat="1" x14ac:dyDescent="0.2">
      <c r="A238" s="18" t="s">
        <v>411</v>
      </c>
      <c r="B238" s="72" t="s">
        <v>410</v>
      </c>
      <c r="C238" s="8" t="s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44"/>
    </row>
    <row r="239" spans="1:18" s="65" customFormat="1" x14ac:dyDescent="0.2">
      <c r="A239" s="18" t="s">
        <v>409</v>
      </c>
      <c r="B239" s="72" t="s">
        <v>408</v>
      </c>
      <c r="C239" s="8" t="s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44"/>
    </row>
    <row r="240" spans="1:18" s="65" customFormat="1" x14ac:dyDescent="0.2">
      <c r="A240" s="18" t="s">
        <v>407</v>
      </c>
      <c r="B240" s="72" t="s">
        <v>406</v>
      </c>
      <c r="C240" s="8" t="s">
        <v>0</v>
      </c>
      <c r="D240" s="8">
        <v>0.11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44"/>
    </row>
    <row r="241" spans="1:18" s="65" customFormat="1" x14ac:dyDescent="0.25">
      <c r="A241" s="43" t="s">
        <v>405</v>
      </c>
      <c r="B241" s="85" t="s">
        <v>404</v>
      </c>
      <c r="C241" s="41" t="s">
        <v>0</v>
      </c>
      <c r="D241" s="47">
        <f>D242+D246+D247</f>
        <v>0.37</v>
      </c>
      <c r="E241" s="47">
        <f>E242+E246+E247</f>
        <v>0.21299999999999999</v>
      </c>
      <c r="F241" s="47">
        <f>F242+F246+F247</f>
        <v>1.125</v>
      </c>
      <c r="G241" s="47">
        <f>G242+G246+G247</f>
        <v>1.23</v>
      </c>
      <c r="H241" s="47"/>
      <c r="I241" s="47">
        <f>I242+I246+I247</f>
        <v>2.1316666666666668</v>
      </c>
      <c r="J241" s="47"/>
      <c r="K241" s="47">
        <f>K242+K246+K247</f>
        <v>1.23</v>
      </c>
      <c r="L241" s="47">
        <f>L242+L246+L247</f>
        <v>0</v>
      </c>
      <c r="M241" s="47">
        <f>M242+M246+M247</f>
        <v>1.23</v>
      </c>
      <c r="N241" s="47"/>
      <c r="O241" s="47">
        <f>O242+O246+O247</f>
        <v>1.23</v>
      </c>
      <c r="P241" s="47"/>
      <c r="Q241" s="47">
        <f>G241+I241+K241+M241+O241</f>
        <v>7.0516666666666676</v>
      </c>
      <c r="R241" s="47"/>
    </row>
    <row r="242" spans="1:18" s="65" customFormat="1" x14ac:dyDescent="0.25">
      <c r="A242" s="18" t="s">
        <v>403</v>
      </c>
      <c r="B242" s="72" t="s">
        <v>402</v>
      </c>
      <c r="C242" s="8" t="s">
        <v>0</v>
      </c>
      <c r="D242" s="8"/>
      <c r="E242" s="73">
        <v>0.21299999999999999</v>
      </c>
      <c r="F242" s="84">
        <f>F243</f>
        <v>1.125</v>
      </c>
      <c r="G242" s="84">
        <f>G243</f>
        <v>1.23</v>
      </c>
      <c r="H242" s="7">
        <v>0</v>
      </c>
      <c r="I242" s="84">
        <f>I243+I244</f>
        <v>2.1316666666666668</v>
      </c>
      <c r="J242" s="84"/>
      <c r="K242" s="84">
        <f>K243+K244</f>
        <v>1.23</v>
      </c>
      <c r="L242" s="84"/>
      <c r="M242" s="84">
        <f>M243+M244</f>
        <v>1.23</v>
      </c>
      <c r="N242" s="84"/>
      <c r="O242" s="84">
        <f>O243+O244</f>
        <v>1.23</v>
      </c>
      <c r="P242" s="84"/>
      <c r="Q242" s="84">
        <f>Q243</f>
        <v>0</v>
      </c>
      <c r="R242" s="84"/>
    </row>
    <row r="243" spans="1:18" s="65" customFormat="1" x14ac:dyDescent="0.25">
      <c r="A243" s="18" t="s">
        <v>401</v>
      </c>
      <c r="B243" s="67" t="s">
        <v>400</v>
      </c>
      <c r="C243" s="8" t="s">
        <v>0</v>
      </c>
      <c r="D243" s="8"/>
      <c r="E243" s="73">
        <v>0.21299999999999999</v>
      </c>
      <c r="F243" s="84">
        <v>1.125</v>
      </c>
      <c r="G243" s="73">
        <v>1.23</v>
      </c>
      <c r="H243" s="7">
        <v>0</v>
      </c>
      <c r="I243" s="45">
        <v>1.23</v>
      </c>
      <c r="J243" s="83"/>
      <c r="K243" s="45">
        <v>1.23</v>
      </c>
      <c r="L243" s="83"/>
      <c r="M243" s="45">
        <v>1.23</v>
      </c>
      <c r="N243" s="83"/>
      <c r="O243" s="45">
        <v>1.23</v>
      </c>
      <c r="P243" s="83"/>
      <c r="Q243" s="83"/>
      <c r="R243" s="83"/>
    </row>
    <row r="244" spans="1:18" s="65" customFormat="1" x14ac:dyDescent="0.2">
      <c r="A244" s="18" t="s">
        <v>399</v>
      </c>
      <c r="B244" s="82" t="s">
        <v>398</v>
      </c>
      <c r="C244" s="41" t="s">
        <v>0</v>
      </c>
      <c r="D244" s="41"/>
      <c r="E244" s="47"/>
      <c r="F244" s="50"/>
      <c r="G244" s="52"/>
      <c r="H244" s="46"/>
      <c r="I244" s="81">
        <f>[1]ЗАЙМЫ!B3/1000000</f>
        <v>0.90166666666666673</v>
      </c>
      <c r="J244" s="46"/>
      <c r="K244" s="81">
        <v>0</v>
      </c>
      <c r="L244" s="46"/>
      <c r="M244" s="81">
        <f>SUM([1]ЗАЙМЫ!H9:H20)/1000000</f>
        <v>0</v>
      </c>
      <c r="N244" s="46"/>
      <c r="O244" s="81">
        <f t="array" ref="O244">SUM([1]ЗАЙМЫ!H21:H32+[1]ЗАЙМЫ!N9:N20)/1000000</f>
        <v>0</v>
      </c>
      <c r="P244" s="46"/>
      <c r="Q244" s="47">
        <f>G244+I244+K244+M244+O244</f>
        <v>0.90166666666666673</v>
      </c>
      <c r="R244" s="46"/>
    </row>
    <row r="245" spans="1:18" s="65" customFormat="1" x14ac:dyDescent="0.2">
      <c r="A245" s="18" t="s">
        <v>397</v>
      </c>
      <c r="B245" s="67" t="s">
        <v>396</v>
      </c>
      <c r="C245" s="8" t="s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44"/>
    </row>
    <row r="246" spans="1:18" s="65" customFormat="1" x14ac:dyDescent="0.2">
      <c r="A246" s="18" t="s">
        <v>395</v>
      </c>
      <c r="B246" s="72" t="s">
        <v>394</v>
      </c>
      <c r="C246" s="8" t="s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44"/>
    </row>
    <row r="247" spans="1:18" s="65" customFormat="1" x14ac:dyDescent="0.2">
      <c r="A247" s="18" t="s">
        <v>393</v>
      </c>
      <c r="B247" s="72" t="s">
        <v>392</v>
      </c>
      <c r="C247" s="8" t="s">
        <v>0</v>
      </c>
      <c r="D247" s="8">
        <v>0.37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44"/>
    </row>
    <row r="248" spans="1:18" s="65" customFormat="1" x14ac:dyDescent="0.2">
      <c r="A248" s="18" t="s">
        <v>391</v>
      </c>
      <c r="B248" s="80" t="s">
        <v>390</v>
      </c>
      <c r="C248" s="8" t="s">
        <v>0</v>
      </c>
      <c r="D248" s="75">
        <f>D173-D191</f>
        <v>-4.490319999999997</v>
      </c>
      <c r="E248" s="75">
        <f>E173-E191</f>
        <v>-0.50800000000000978</v>
      </c>
      <c r="F248" s="75">
        <f>F173-F191</f>
        <v>-4.5770049999999856</v>
      </c>
      <c r="G248" s="75">
        <f>G173-G191</f>
        <v>-3.7239999999999895</v>
      </c>
      <c r="H248" s="7">
        <v>0</v>
      </c>
      <c r="I248" s="75">
        <f>I173-I191</f>
        <v>28.889999999999873</v>
      </c>
      <c r="J248" s="7">
        <v>0</v>
      </c>
      <c r="K248" s="75">
        <f>K173-K191</f>
        <v>21.678369999999973</v>
      </c>
      <c r="L248" s="75"/>
      <c r="M248" s="75">
        <f>M173-M191</f>
        <v>27.855784799999924</v>
      </c>
      <c r="N248" s="7">
        <v>0</v>
      </c>
      <c r="O248" s="75">
        <f>O173-O191</f>
        <v>13.714016191999917</v>
      </c>
      <c r="P248" s="7">
        <v>0</v>
      </c>
      <c r="Q248" s="73">
        <f>G248+I248+K248+M248+O248</f>
        <v>88.414170991999697</v>
      </c>
      <c r="R248" s="44"/>
    </row>
    <row r="249" spans="1:18" s="65" customFormat="1" ht="25.5" x14ac:dyDescent="0.2">
      <c r="A249" s="18" t="s">
        <v>389</v>
      </c>
      <c r="B249" s="80" t="s">
        <v>388</v>
      </c>
      <c r="C249" s="8" t="s">
        <v>0</v>
      </c>
      <c r="D249" s="73">
        <f>D209-D216</f>
        <v>0</v>
      </c>
      <c r="E249" s="73">
        <f>E209-E216</f>
        <v>0</v>
      </c>
      <c r="F249" s="73">
        <f>F209-F216</f>
        <v>0</v>
      </c>
      <c r="G249" s="75">
        <f>G174-G192</f>
        <v>0</v>
      </c>
      <c r="H249" s="7">
        <v>0</v>
      </c>
      <c r="I249" s="73">
        <f>I209-I216</f>
        <v>-10.110416666666666</v>
      </c>
      <c r="J249" s="7">
        <v>0</v>
      </c>
      <c r="K249" s="73">
        <f>K209-K216</f>
        <v>-14.396292624999999</v>
      </c>
      <c r="L249" s="73"/>
      <c r="M249" s="73">
        <f>M209-M216</f>
        <v>-28.119595622237075</v>
      </c>
      <c r="N249" s="7">
        <v>0</v>
      </c>
      <c r="O249" s="73">
        <f>O209-O216</f>
        <v>-16.602219999999999</v>
      </c>
      <c r="P249" s="7">
        <v>0</v>
      </c>
      <c r="Q249" s="73">
        <f>Q209-Q216</f>
        <v>-70.130191580570411</v>
      </c>
      <c r="R249" s="44"/>
    </row>
    <row r="250" spans="1:18" s="65" customFormat="1" x14ac:dyDescent="0.2">
      <c r="A250" s="18" t="s">
        <v>387</v>
      </c>
      <c r="B250" s="72" t="s">
        <v>386</v>
      </c>
      <c r="C250" s="8" t="s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55">
        <f>I249</f>
        <v>-10.110416666666666</v>
      </c>
      <c r="J250" s="7">
        <v>0</v>
      </c>
      <c r="K250" s="55">
        <f>K249</f>
        <v>-14.396292624999999</v>
      </c>
      <c r="L250" s="44"/>
      <c r="M250" s="55">
        <f>M249</f>
        <v>-28.119595622237075</v>
      </c>
      <c r="N250" s="7">
        <v>0</v>
      </c>
      <c r="O250" s="55">
        <f>O249</f>
        <v>-16.602219999999999</v>
      </c>
      <c r="P250" s="7">
        <v>0</v>
      </c>
      <c r="Q250" s="73">
        <f>G250+I250+K250+M250+O250</f>
        <v>-69.22852491390374</v>
      </c>
      <c r="R250" s="44"/>
    </row>
    <row r="251" spans="1:18" s="65" customFormat="1" x14ac:dyDescent="0.2">
      <c r="A251" s="18" t="s">
        <v>385</v>
      </c>
      <c r="B251" s="72" t="s">
        <v>384</v>
      </c>
      <c r="C251" s="8" t="s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44"/>
      <c r="J251" s="7">
        <v>0</v>
      </c>
      <c r="K251" s="44"/>
      <c r="L251" s="44"/>
      <c r="M251" s="44"/>
      <c r="N251" s="7">
        <v>0</v>
      </c>
      <c r="O251" s="44"/>
      <c r="P251" s="7">
        <v>0</v>
      </c>
      <c r="Q251" s="44"/>
      <c r="R251" s="44"/>
    </row>
    <row r="252" spans="1:18" s="65" customFormat="1" ht="25.5" x14ac:dyDescent="0.2">
      <c r="A252" s="18" t="s">
        <v>383</v>
      </c>
      <c r="B252" s="80" t="s">
        <v>382</v>
      </c>
      <c r="C252" s="8" t="s">
        <v>0</v>
      </c>
      <c r="D252" s="73">
        <f>D228-D241</f>
        <v>-0.26</v>
      </c>
      <c r="E252" s="73">
        <f>E228-E241</f>
        <v>2.2469999999999999</v>
      </c>
      <c r="F252" s="73">
        <f>F228-F241</f>
        <v>12.775</v>
      </c>
      <c r="G252" s="73">
        <f>G228-G241</f>
        <v>-0.32833333333333325</v>
      </c>
      <c r="H252" s="7">
        <v>0</v>
      </c>
      <c r="I252" s="73">
        <f>I228-I241</f>
        <v>-2.1316666666666668</v>
      </c>
      <c r="J252" s="7">
        <v>0</v>
      </c>
      <c r="K252" s="73">
        <f>K228-K241</f>
        <v>-1.23</v>
      </c>
      <c r="L252" s="73"/>
      <c r="M252" s="73">
        <f>M228-M241</f>
        <v>-1.23</v>
      </c>
      <c r="N252" s="7">
        <v>0</v>
      </c>
      <c r="O252" s="73">
        <f>O228-O241</f>
        <v>-1.23</v>
      </c>
      <c r="P252" s="7">
        <v>0</v>
      </c>
      <c r="Q252" s="73">
        <f>Q228-Q241</f>
        <v>-6.1500000000000012</v>
      </c>
      <c r="R252" s="44"/>
    </row>
    <row r="253" spans="1:18" s="65" customFormat="1" x14ac:dyDescent="0.2">
      <c r="A253" s="18" t="s">
        <v>381</v>
      </c>
      <c r="B253" s="72" t="s">
        <v>380</v>
      </c>
      <c r="C253" s="8" t="s">
        <v>0</v>
      </c>
      <c r="D253" s="73">
        <f>D252</f>
        <v>-0.26</v>
      </c>
      <c r="E253" s="73">
        <f>E252</f>
        <v>2.2469999999999999</v>
      </c>
      <c r="F253" s="73">
        <f>F252</f>
        <v>12.775</v>
      </c>
      <c r="G253" s="73">
        <f>G252</f>
        <v>-0.32833333333333325</v>
      </c>
      <c r="H253" s="7">
        <v>0</v>
      </c>
      <c r="I253" s="55">
        <f>I252</f>
        <v>-2.1316666666666668</v>
      </c>
      <c r="J253" s="7">
        <v>0</v>
      </c>
      <c r="K253" s="55">
        <f>K252</f>
        <v>-1.23</v>
      </c>
      <c r="L253" s="55"/>
      <c r="M253" s="55">
        <f>M252</f>
        <v>-1.23</v>
      </c>
      <c r="N253" s="7">
        <v>0</v>
      </c>
      <c r="O253" s="44"/>
      <c r="P253" s="7">
        <v>0</v>
      </c>
      <c r="Q253" s="44"/>
      <c r="R253" s="44"/>
    </row>
    <row r="254" spans="1:18" s="65" customFormat="1" x14ac:dyDescent="0.2">
      <c r="A254" s="18" t="s">
        <v>379</v>
      </c>
      <c r="B254" s="72" t="s">
        <v>378</v>
      </c>
      <c r="C254" s="8" t="s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44"/>
    </row>
    <row r="255" spans="1:18" s="65" customFormat="1" x14ac:dyDescent="0.2">
      <c r="A255" s="18" t="s">
        <v>377</v>
      </c>
      <c r="B255" s="80" t="s">
        <v>376</v>
      </c>
      <c r="C255" s="8" t="s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44"/>
    </row>
    <row r="256" spans="1:18" s="65" customFormat="1" x14ac:dyDescent="0.25">
      <c r="A256" s="18" t="s">
        <v>375</v>
      </c>
      <c r="B256" s="80" t="s">
        <v>374</v>
      </c>
      <c r="C256" s="8" t="s">
        <v>0</v>
      </c>
      <c r="D256" s="73">
        <f>D248+D249+D252+D255</f>
        <v>-4.7503199999999968</v>
      </c>
      <c r="E256" s="73">
        <f>E248+E249+E252+E255</f>
        <v>1.7389999999999901</v>
      </c>
      <c r="F256" s="73">
        <f>F248+F249+F252+F255</f>
        <v>8.1979950000000148</v>
      </c>
      <c r="G256" s="73">
        <f>G248+G249+G252+G255</f>
        <v>-4.0523333333333227</v>
      </c>
      <c r="H256" s="7">
        <v>0</v>
      </c>
      <c r="I256" s="73">
        <f>I248+I249+I252+I255</f>
        <v>16.647916666666539</v>
      </c>
      <c r="J256" s="7">
        <v>0</v>
      </c>
      <c r="K256" s="73">
        <f>K248+K249+K252+K255</f>
        <v>6.052077374999973</v>
      </c>
      <c r="L256" s="73"/>
      <c r="M256" s="73">
        <f>M248+M249+M252+M255</f>
        <v>-1.4938108222371507</v>
      </c>
      <c r="N256" s="7">
        <v>0</v>
      </c>
      <c r="O256" s="73">
        <f>O248+O249+O252+O255</f>
        <v>-4.1182038080000822</v>
      </c>
      <c r="P256" s="73"/>
      <c r="Q256" s="73"/>
      <c r="R256" s="73"/>
    </row>
    <row r="257" spans="1:18" s="65" customFormat="1" x14ac:dyDescent="0.2">
      <c r="A257" s="18" t="s">
        <v>373</v>
      </c>
      <c r="B257" s="80" t="s">
        <v>372</v>
      </c>
      <c r="C257" s="8" t="s">
        <v>0</v>
      </c>
      <c r="D257" s="75">
        <v>5.7140000000000004</v>
      </c>
      <c r="E257" s="55">
        <f>D258</f>
        <v>0.96399999999999997</v>
      </c>
      <c r="F257" s="55">
        <f>E258</f>
        <v>2.6960000000000002</v>
      </c>
      <c r="G257" s="55">
        <f>F258</f>
        <v>10.896000000000001</v>
      </c>
      <c r="H257" s="7">
        <v>0</v>
      </c>
      <c r="I257" s="55">
        <f>G258</f>
        <v>6.8436666666666781</v>
      </c>
      <c r="J257" s="7">
        <v>0</v>
      </c>
      <c r="K257" s="55">
        <f>I258</f>
        <v>23.491583333333217</v>
      </c>
      <c r="L257" s="55"/>
      <c r="M257" s="55">
        <f>K258</f>
        <v>29.543660708333192</v>
      </c>
      <c r="N257" s="7">
        <v>0</v>
      </c>
      <c r="O257" s="55">
        <f>M258</f>
        <v>28.049849886096041</v>
      </c>
      <c r="P257" s="55"/>
      <c r="Q257" s="73"/>
      <c r="R257" s="55"/>
    </row>
    <row r="258" spans="1:18" s="65" customFormat="1" x14ac:dyDescent="0.2">
      <c r="A258" s="18" t="s">
        <v>371</v>
      </c>
      <c r="B258" s="80" t="s">
        <v>370</v>
      </c>
      <c r="C258" s="8" t="s">
        <v>0</v>
      </c>
      <c r="D258" s="75">
        <v>0.96399999999999997</v>
      </c>
      <c r="E258" s="55">
        <v>2.6960000000000002</v>
      </c>
      <c r="F258" s="55">
        <v>10.896000000000001</v>
      </c>
      <c r="G258" s="55">
        <f>G256+G257</f>
        <v>6.8436666666666781</v>
      </c>
      <c r="H258" s="7">
        <v>0</v>
      </c>
      <c r="I258" s="55">
        <f>I256+I257</f>
        <v>23.491583333333217</v>
      </c>
      <c r="J258" s="7">
        <v>0</v>
      </c>
      <c r="K258" s="55">
        <f>K256+K257</f>
        <v>29.543660708333192</v>
      </c>
      <c r="L258" s="55"/>
      <c r="M258" s="55">
        <f>M256+M257</f>
        <v>28.049849886096041</v>
      </c>
      <c r="N258" s="7">
        <v>0</v>
      </c>
      <c r="O258" s="55">
        <f>O256+O257</f>
        <v>23.931646078095959</v>
      </c>
      <c r="P258" s="55"/>
      <c r="Q258" s="73"/>
      <c r="R258" s="55"/>
    </row>
    <row r="259" spans="1:18" s="65" customFormat="1" x14ac:dyDescent="0.25">
      <c r="A259" s="18" t="s">
        <v>369</v>
      </c>
      <c r="B259" s="80" t="s">
        <v>25</v>
      </c>
      <c r="C259" s="8" t="s">
        <v>10</v>
      </c>
      <c r="D259" s="45" t="s">
        <v>9</v>
      </c>
      <c r="E259" s="45" t="s">
        <v>9</v>
      </c>
      <c r="F259" s="45" t="s">
        <v>9</v>
      </c>
      <c r="G259" s="45" t="s">
        <v>9</v>
      </c>
      <c r="H259" s="45" t="s">
        <v>9</v>
      </c>
      <c r="I259" s="45" t="s">
        <v>9</v>
      </c>
      <c r="J259" s="45" t="s">
        <v>9</v>
      </c>
      <c r="K259" s="45" t="s">
        <v>9</v>
      </c>
      <c r="L259" s="45" t="s">
        <v>9</v>
      </c>
      <c r="M259" s="45" t="s">
        <v>9</v>
      </c>
      <c r="N259" s="45" t="s">
        <v>9</v>
      </c>
      <c r="O259" s="45" t="s">
        <v>9</v>
      </c>
      <c r="P259" s="45" t="s">
        <v>9</v>
      </c>
      <c r="Q259" s="45" t="s">
        <v>9</v>
      </c>
      <c r="R259" s="45" t="s">
        <v>9</v>
      </c>
    </row>
    <row r="260" spans="1:18" s="65" customFormat="1" x14ac:dyDescent="0.2">
      <c r="A260" s="43" t="s">
        <v>368</v>
      </c>
      <c r="B260" s="78" t="s">
        <v>367</v>
      </c>
      <c r="C260" s="41" t="s">
        <v>0</v>
      </c>
      <c r="D260" s="48">
        <v>9.1489999999999991</v>
      </c>
      <c r="E260" s="48">
        <v>17.45</v>
      </c>
      <c r="F260" s="48">
        <v>15.143520000000001</v>
      </c>
      <c r="G260" s="48">
        <f>G271+G275+G287</f>
        <v>42.033999999999999</v>
      </c>
      <c r="H260" s="48">
        <f>H271+H275+H287</f>
        <v>0</v>
      </c>
      <c r="I260" s="48">
        <f>I271+I275+I287</f>
        <v>91.898099999999999</v>
      </c>
      <c r="J260" s="48"/>
      <c r="K260" s="48">
        <f>K271+K275+K287</f>
        <v>91.675520000000006</v>
      </c>
      <c r="L260" s="48"/>
      <c r="M260" s="48">
        <f>M271+M275+M287</f>
        <v>94.636600799999997</v>
      </c>
      <c r="N260" s="48"/>
      <c r="O260" s="48">
        <f>O271+O275+O287</f>
        <v>98.550652832000011</v>
      </c>
      <c r="P260" s="48"/>
      <c r="Q260" s="47">
        <f>G260+I260+K260+M260+O260</f>
        <v>418.79487363200002</v>
      </c>
      <c r="R260" s="46"/>
    </row>
    <row r="261" spans="1:18" s="65" customFormat="1" x14ac:dyDescent="0.2">
      <c r="A261" s="18" t="s">
        <v>366</v>
      </c>
      <c r="B261" s="67" t="s">
        <v>365</v>
      </c>
      <c r="C261" s="8" t="s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44"/>
    </row>
    <row r="262" spans="1:18" s="65" customFormat="1" x14ac:dyDescent="0.2">
      <c r="A262" s="18" t="s">
        <v>364</v>
      </c>
      <c r="B262" s="76" t="s">
        <v>301</v>
      </c>
      <c r="C262" s="8" t="s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44"/>
    </row>
    <row r="263" spans="1:18" s="65" customFormat="1" ht="25.5" x14ac:dyDescent="0.2">
      <c r="A263" s="18" t="s">
        <v>363</v>
      </c>
      <c r="B263" s="76" t="s">
        <v>83</v>
      </c>
      <c r="C263" s="8" t="s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44"/>
    </row>
    <row r="264" spans="1:18" s="65" customFormat="1" x14ac:dyDescent="0.2">
      <c r="A264" s="18" t="s">
        <v>362</v>
      </c>
      <c r="B264" s="77" t="s">
        <v>301</v>
      </c>
      <c r="C264" s="8" t="s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44"/>
    </row>
    <row r="265" spans="1:18" s="65" customFormat="1" ht="25.5" x14ac:dyDescent="0.2">
      <c r="A265" s="18" t="s">
        <v>361</v>
      </c>
      <c r="B265" s="76" t="s">
        <v>81</v>
      </c>
      <c r="C265" s="8" t="s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44"/>
    </row>
    <row r="266" spans="1:18" s="65" customFormat="1" x14ac:dyDescent="0.2">
      <c r="A266" s="18" t="s">
        <v>360</v>
      </c>
      <c r="B266" s="77" t="s">
        <v>301</v>
      </c>
      <c r="C266" s="8" t="s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44"/>
    </row>
    <row r="267" spans="1:18" s="65" customFormat="1" ht="25.5" x14ac:dyDescent="0.2">
      <c r="A267" s="18" t="s">
        <v>359</v>
      </c>
      <c r="B267" s="76" t="s">
        <v>79</v>
      </c>
      <c r="C267" s="8" t="s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44"/>
    </row>
    <row r="268" spans="1:18" s="65" customFormat="1" x14ac:dyDescent="0.2">
      <c r="A268" s="18" t="s">
        <v>358</v>
      </c>
      <c r="B268" s="77" t="s">
        <v>301</v>
      </c>
      <c r="C268" s="8" t="s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44"/>
    </row>
    <row r="269" spans="1:18" s="65" customFormat="1" x14ac:dyDescent="0.2">
      <c r="A269" s="18" t="s">
        <v>357</v>
      </c>
      <c r="B269" s="67" t="s">
        <v>77</v>
      </c>
      <c r="C269" s="8" t="s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44"/>
    </row>
    <row r="270" spans="1:18" s="65" customFormat="1" x14ac:dyDescent="0.2">
      <c r="A270" s="18" t="s">
        <v>356</v>
      </c>
      <c r="B270" s="76" t="s">
        <v>301</v>
      </c>
      <c r="C270" s="8" t="s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44"/>
    </row>
    <row r="271" spans="1:18" s="65" customFormat="1" x14ac:dyDescent="0.25">
      <c r="A271" s="18" t="s">
        <v>355</v>
      </c>
      <c r="B271" s="68" t="s">
        <v>75</v>
      </c>
      <c r="C271" s="8" t="s">
        <v>0</v>
      </c>
      <c r="D271" s="75">
        <v>7.1808399999999999</v>
      </c>
      <c r="E271" s="73">
        <v>12.843999999999999</v>
      </c>
      <c r="F271" s="73">
        <v>8.4420000000000002</v>
      </c>
      <c r="G271" s="73">
        <v>35.738</v>
      </c>
      <c r="H271" s="73"/>
      <c r="I271" s="73">
        <v>82.235100000000003</v>
      </c>
      <c r="J271" s="73"/>
      <c r="K271" s="73">
        <v>78.256</v>
      </c>
      <c r="L271" s="73"/>
      <c r="M271" s="73">
        <v>80.680299999999988</v>
      </c>
      <c r="N271" s="73"/>
      <c r="O271" s="73">
        <v>84.036100000000005</v>
      </c>
      <c r="P271" s="73">
        <v>0</v>
      </c>
      <c r="Q271" s="73">
        <f>G271+I271+K271+M271+O271</f>
        <v>360.94550000000004</v>
      </c>
      <c r="R271" s="45"/>
    </row>
    <row r="272" spans="1:18" s="65" customFormat="1" x14ac:dyDescent="0.2">
      <c r="A272" s="18" t="s">
        <v>354</v>
      </c>
      <c r="B272" s="76" t="s">
        <v>301</v>
      </c>
      <c r="C272" s="8" t="s">
        <v>0</v>
      </c>
      <c r="D272" s="75">
        <v>0</v>
      </c>
      <c r="E272" s="55">
        <v>0</v>
      </c>
      <c r="F272" s="55">
        <v>0</v>
      </c>
      <c r="G272" s="55">
        <v>0</v>
      </c>
      <c r="H272" s="55"/>
      <c r="I272" s="55">
        <v>0</v>
      </c>
      <c r="J272" s="55"/>
      <c r="K272" s="73">
        <v>0</v>
      </c>
      <c r="L272" s="55"/>
      <c r="M272" s="55">
        <v>0</v>
      </c>
      <c r="N272" s="55"/>
      <c r="O272" s="55">
        <v>0</v>
      </c>
      <c r="P272" s="55"/>
      <c r="Q272" s="44"/>
      <c r="R272" s="44"/>
    </row>
    <row r="273" spans="1:18" s="65" customFormat="1" x14ac:dyDescent="0.2">
      <c r="A273" s="18" t="s">
        <v>353</v>
      </c>
      <c r="B273" s="68" t="s">
        <v>73</v>
      </c>
      <c r="C273" s="8" t="s">
        <v>0</v>
      </c>
      <c r="D273" s="75"/>
      <c r="E273" s="74"/>
      <c r="F273" s="74"/>
      <c r="G273" s="74"/>
      <c r="H273" s="74"/>
      <c r="I273" s="74"/>
      <c r="J273" s="74"/>
      <c r="K273" s="73"/>
      <c r="L273" s="74"/>
      <c r="M273" s="74"/>
      <c r="N273" s="74"/>
      <c r="O273" s="74"/>
      <c r="P273" s="74"/>
      <c r="Q273" s="44"/>
      <c r="R273" s="44"/>
    </row>
    <row r="274" spans="1:18" s="65" customFormat="1" x14ac:dyDescent="0.2">
      <c r="A274" s="18" t="s">
        <v>352</v>
      </c>
      <c r="B274" s="76" t="s">
        <v>301</v>
      </c>
      <c r="C274" s="8" t="s">
        <v>0</v>
      </c>
      <c r="D274" s="75"/>
      <c r="E274" s="74"/>
      <c r="F274" s="74"/>
      <c r="G274" s="74"/>
      <c r="H274" s="74"/>
      <c r="I274" s="74"/>
      <c r="J274" s="74"/>
      <c r="K274" s="73"/>
      <c r="L274" s="74"/>
      <c r="M274" s="74"/>
      <c r="N274" s="74"/>
      <c r="O274" s="74"/>
      <c r="P274" s="74"/>
      <c r="Q274" s="44"/>
      <c r="R274" s="44"/>
    </row>
    <row r="275" spans="1:18" s="65" customFormat="1" x14ac:dyDescent="0.2">
      <c r="A275" s="18" t="s">
        <v>351</v>
      </c>
      <c r="B275" s="68" t="s">
        <v>350</v>
      </c>
      <c r="C275" s="8" t="s">
        <v>0</v>
      </c>
      <c r="D275" s="75">
        <f>0.048</f>
        <v>4.8000000000000001E-2</v>
      </c>
      <c r="E275" s="73">
        <v>4.5690000000000001E-2</v>
      </c>
      <c r="F275" s="73">
        <v>3.8460000000000001E-2</v>
      </c>
      <c r="G275" s="55">
        <v>1.36</v>
      </c>
      <c r="H275" s="74"/>
      <c r="I275" s="73"/>
      <c r="J275" s="74"/>
      <c r="K275" s="73"/>
      <c r="L275" s="74"/>
      <c r="M275" s="55"/>
      <c r="N275" s="74"/>
      <c r="O275" s="55"/>
      <c r="P275" s="74"/>
      <c r="Q275" s="44"/>
      <c r="R275" s="44"/>
    </row>
    <row r="276" spans="1:18" s="65" customFormat="1" x14ac:dyDescent="0.2">
      <c r="A276" s="18" t="s">
        <v>349</v>
      </c>
      <c r="B276" s="76" t="s">
        <v>301</v>
      </c>
      <c r="C276" s="8" t="s">
        <v>0</v>
      </c>
      <c r="D276" s="75">
        <v>0</v>
      </c>
      <c r="E276" s="73">
        <v>0</v>
      </c>
      <c r="F276" s="73">
        <v>0</v>
      </c>
      <c r="G276" s="55">
        <v>0</v>
      </c>
      <c r="H276" s="74"/>
      <c r="I276" s="73"/>
      <c r="J276" s="74"/>
      <c r="K276" s="73"/>
      <c r="L276" s="74"/>
      <c r="M276" s="74"/>
      <c r="N276" s="74"/>
      <c r="O276" s="74"/>
      <c r="P276" s="74"/>
      <c r="Q276" s="44"/>
      <c r="R276" s="44"/>
    </row>
    <row r="277" spans="1:18" s="65" customFormat="1" ht="15.75" customHeight="1" x14ac:dyDescent="0.2">
      <c r="A277" s="18" t="s">
        <v>348</v>
      </c>
      <c r="B277" s="68" t="s">
        <v>71</v>
      </c>
      <c r="C277" s="8" t="s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44"/>
    </row>
    <row r="278" spans="1:18" s="65" customFormat="1" x14ac:dyDescent="0.2">
      <c r="A278" s="18" t="s">
        <v>347</v>
      </c>
      <c r="B278" s="76" t="s">
        <v>301</v>
      </c>
      <c r="C278" s="8" t="s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44"/>
    </row>
    <row r="279" spans="1:18" s="65" customFormat="1" x14ac:dyDescent="0.2">
      <c r="A279" s="18" t="s">
        <v>346</v>
      </c>
      <c r="B279" s="68" t="s">
        <v>69</v>
      </c>
      <c r="C279" s="8" t="s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44"/>
    </row>
    <row r="280" spans="1:18" s="65" customFormat="1" x14ac:dyDescent="0.2">
      <c r="A280" s="18" t="s">
        <v>345</v>
      </c>
      <c r="B280" s="76" t="s">
        <v>301</v>
      </c>
      <c r="C280" s="8" t="s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44"/>
    </row>
    <row r="281" spans="1:18" s="65" customFormat="1" ht="25.5" x14ac:dyDescent="0.2">
      <c r="A281" s="18" t="s">
        <v>344</v>
      </c>
      <c r="B281" s="67" t="s">
        <v>67</v>
      </c>
      <c r="C281" s="8" t="s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44"/>
    </row>
    <row r="282" spans="1:18" s="65" customFormat="1" x14ac:dyDescent="0.2">
      <c r="A282" s="18" t="s">
        <v>343</v>
      </c>
      <c r="B282" s="76" t="s">
        <v>301</v>
      </c>
      <c r="C282" s="8" t="s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44"/>
    </row>
    <row r="283" spans="1:18" s="65" customFormat="1" x14ac:dyDescent="0.2">
      <c r="A283" s="18" t="s">
        <v>342</v>
      </c>
      <c r="B283" s="76" t="s">
        <v>65</v>
      </c>
      <c r="C283" s="8" t="s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44"/>
    </row>
    <row r="284" spans="1:18" s="65" customFormat="1" x14ac:dyDescent="0.2">
      <c r="A284" s="18" t="s">
        <v>341</v>
      </c>
      <c r="B284" s="77" t="s">
        <v>301</v>
      </c>
      <c r="C284" s="8" t="s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44"/>
    </row>
    <row r="285" spans="1:18" s="65" customFormat="1" x14ac:dyDescent="0.2">
      <c r="A285" s="18" t="s">
        <v>340</v>
      </c>
      <c r="B285" s="76" t="s">
        <v>63</v>
      </c>
      <c r="C285" s="8" t="s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44"/>
    </row>
    <row r="286" spans="1:18" s="65" customFormat="1" x14ac:dyDescent="0.2">
      <c r="A286" s="18" t="s">
        <v>339</v>
      </c>
      <c r="B286" s="77" t="s">
        <v>301</v>
      </c>
      <c r="C286" s="8" t="s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44"/>
    </row>
    <row r="287" spans="1:18" s="65" customFormat="1" x14ac:dyDescent="0.2">
      <c r="A287" s="18" t="s">
        <v>338</v>
      </c>
      <c r="B287" s="67" t="s">
        <v>337</v>
      </c>
      <c r="C287" s="8" t="s">
        <v>0</v>
      </c>
      <c r="D287" s="79">
        <v>1.92</v>
      </c>
      <c r="E287" s="55">
        <v>4.7779999999999996</v>
      </c>
      <c r="F287" s="55">
        <v>6.6630600000000006</v>
      </c>
      <c r="G287" s="55">
        <v>4.9359999999999999</v>
      </c>
      <c r="H287" s="55"/>
      <c r="I287" s="55">
        <v>9.6630000000000003</v>
      </c>
      <c r="J287" s="55"/>
      <c r="K287" s="55">
        <v>13.419520000000002</v>
      </c>
      <c r="L287" s="55"/>
      <c r="M287" s="55">
        <v>13.956300800000003</v>
      </c>
      <c r="N287" s="55"/>
      <c r="O287" s="55">
        <v>14.514552832000003</v>
      </c>
      <c r="P287" s="55"/>
      <c r="Q287" s="73">
        <f>G287+I287+K287+M287+O287</f>
        <v>56.48937363200001</v>
      </c>
      <c r="R287" s="61"/>
    </row>
    <row r="288" spans="1:18" s="65" customFormat="1" x14ac:dyDescent="0.2">
      <c r="A288" s="18" t="s">
        <v>336</v>
      </c>
      <c r="B288" s="76" t="s">
        <v>301</v>
      </c>
      <c r="C288" s="8" t="s">
        <v>0</v>
      </c>
      <c r="D288" s="79">
        <v>0</v>
      </c>
      <c r="E288" s="55">
        <v>0</v>
      </c>
      <c r="F288" s="55">
        <v>0</v>
      </c>
      <c r="G288" s="55">
        <v>0</v>
      </c>
      <c r="H288" s="55"/>
      <c r="I288" s="55">
        <v>0</v>
      </c>
      <c r="J288" s="55"/>
      <c r="K288" s="73">
        <v>0</v>
      </c>
      <c r="L288" s="55"/>
      <c r="M288" s="55">
        <v>0</v>
      </c>
      <c r="N288" s="55"/>
      <c r="O288" s="55">
        <v>0</v>
      </c>
      <c r="P288" s="74"/>
      <c r="Q288" s="44"/>
      <c r="R288" s="44"/>
    </row>
    <row r="289" spans="1:18" s="65" customFormat="1" x14ac:dyDescent="0.25">
      <c r="A289" s="43" t="s">
        <v>335</v>
      </c>
      <c r="B289" s="78" t="s">
        <v>334</v>
      </c>
      <c r="C289" s="41" t="s">
        <v>0</v>
      </c>
      <c r="D289" s="48">
        <v>75.855000000000004</v>
      </c>
      <c r="E289" s="48">
        <v>123.554</v>
      </c>
      <c r="F289" s="48">
        <v>138.54900000000001</v>
      </c>
      <c r="G289" s="48">
        <f>G290+G292+G297+G299+G301+G303+G305+G307+G311+G309</f>
        <v>150.18799999999999</v>
      </c>
      <c r="H289" s="48"/>
      <c r="I289" s="48">
        <f>I290+I292+I297+I299+I301+I303+I305+I307+I311+I309</f>
        <v>162.25700000000001</v>
      </c>
      <c r="J289" s="48"/>
      <c r="K289" s="48">
        <f>K290+K292+K297+K299+K301+K303+K305+K307+K311+K309</f>
        <v>164.99968000000001</v>
      </c>
      <c r="L289" s="48"/>
      <c r="M289" s="48">
        <f>M290+M292+M297+M299+M301+M303+M305+M307+M311+M309</f>
        <v>168.01766720000001</v>
      </c>
      <c r="N289" s="48"/>
      <c r="O289" s="48">
        <f>O290+O292+O297+O299+O301+O303+O305+O307+O311+O309</f>
        <v>170.713173888</v>
      </c>
      <c r="P289" s="48"/>
      <c r="Q289" s="47">
        <f>G289+I289+K289+M289+O289</f>
        <v>816.1755210880001</v>
      </c>
      <c r="R289" s="48">
        <f>R290+R292+R297+R299+R301+R303+R305+R307+R311</f>
        <v>0</v>
      </c>
    </row>
    <row r="290" spans="1:18" s="65" customFormat="1" x14ac:dyDescent="0.2">
      <c r="A290" s="18" t="s">
        <v>333</v>
      </c>
      <c r="B290" s="67" t="s">
        <v>332</v>
      </c>
      <c r="C290" s="8" t="s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44"/>
    </row>
    <row r="291" spans="1:18" s="65" customFormat="1" x14ac:dyDescent="0.2">
      <c r="A291" s="18" t="s">
        <v>331</v>
      </c>
      <c r="B291" s="76" t="s">
        <v>301</v>
      </c>
      <c r="C291" s="8" t="s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44"/>
    </row>
    <row r="292" spans="1:18" s="65" customFormat="1" x14ac:dyDescent="0.2">
      <c r="A292" s="18" t="s">
        <v>330</v>
      </c>
      <c r="B292" s="67" t="s">
        <v>329</v>
      </c>
      <c r="C292" s="8" t="s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44"/>
    </row>
    <row r="293" spans="1:18" s="65" customFormat="1" x14ac:dyDescent="0.2">
      <c r="A293" s="18" t="s">
        <v>328</v>
      </c>
      <c r="B293" s="76" t="s">
        <v>327</v>
      </c>
      <c r="C293" s="8" t="s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44"/>
    </row>
    <row r="294" spans="1:18" s="65" customFormat="1" x14ac:dyDescent="0.2">
      <c r="A294" s="18" t="s">
        <v>326</v>
      </c>
      <c r="B294" s="77" t="s">
        <v>301</v>
      </c>
      <c r="C294" s="8" t="s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44"/>
    </row>
    <row r="295" spans="1:18" s="65" customFormat="1" x14ac:dyDescent="0.2">
      <c r="A295" s="18" t="s">
        <v>325</v>
      </c>
      <c r="B295" s="76" t="s">
        <v>324</v>
      </c>
      <c r="C295" s="8" t="s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44"/>
    </row>
    <row r="296" spans="1:18" s="65" customFormat="1" x14ac:dyDescent="0.2">
      <c r="A296" s="18" t="s">
        <v>323</v>
      </c>
      <c r="B296" s="77" t="s">
        <v>301</v>
      </c>
      <c r="C296" s="8" t="s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44"/>
    </row>
    <row r="297" spans="1:18" s="65" customFormat="1" ht="25.5" x14ac:dyDescent="0.2">
      <c r="A297" s="18" t="s">
        <v>322</v>
      </c>
      <c r="B297" s="67" t="s">
        <v>321</v>
      </c>
      <c r="C297" s="8" t="s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44"/>
    </row>
    <row r="298" spans="1:18" s="65" customFormat="1" x14ac:dyDescent="0.2">
      <c r="A298" s="18" t="s">
        <v>320</v>
      </c>
      <c r="B298" s="76" t="s">
        <v>301</v>
      </c>
      <c r="C298" s="8" t="s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44"/>
    </row>
    <row r="299" spans="1:18" s="65" customFormat="1" x14ac:dyDescent="0.2">
      <c r="A299" s="18" t="s">
        <v>319</v>
      </c>
      <c r="B299" s="67" t="s">
        <v>318</v>
      </c>
      <c r="C299" s="8" t="s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44"/>
    </row>
    <row r="300" spans="1:18" s="65" customFormat="1" x14ac:dyDescent="0.2">
      <c r="A300" s="18" t="s">
        <v>317</v>
      </c>
      <c r="B300" s="76" t="s">
        <v>301</v>
      </c>
      <c r="C300" s="8" t="s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44"/>
    </row>
    <row r="301" spans="1:18" s="65" customFormat="1" x14ac:dyDescent="0.2">
      <c r="A301" s="18" t="s">
        <v>316</v>
      </c>
      <c r="B301" s="67" t="s">
        <v>315</v>
      </c>
      <c r="C301" s="8" t="s">
        <v>0</v>
      </c>
      <c r="D301" s="75">
        <v>0</v>
      </c>
      <c r="E301" s="73">
        <v>1.7918799999999999</v>
      </c>
      <c r="F301" s="73">
        <v>1.988</v>
      </c>
      <c r="G301" s="73">
        <v>7.7229999999999999</v>
      </c>
      <c r="H301" s="74"/>
      <c r="I301" s="55">
        <v>13.971</v>
      </c>
      <c r="J301" s="74"/>
      <c r="K301" s="55">
        <v>14.52984</v>
      </c>
      <c r="L301" s="74"/>
      <c r="M301" s="55">
        <v>15.111033600000001</v>
      </c>
      <c r="N301" s="74"/>
      <c r="O301" s="55">
        <v>15.715474944000002</v>
      </c>
      <c r="P301" s="74"/>
      <c r="Q301" s="55">
        <f>G301+I301+K301+M301+O301</f>
        <v>67.050348544000002</v>
      </c>
      <c r="R301" s="44"/>
    </row>
    <row r="302" spans="1:18" s="65" customFormat="1" x14ac:dyDescent="0.2">
      <c r="A302" s="18" t="s">
        <v>314</v>
      </c>
      <c r="B302" s="76" t="s">
        <v>301</v>
      </c>
      <c r="C302" s="8" t="s">
        <v>0</v>
      </c>
      <c r="D302" s="75">
        <v>0</v>
      </c>
      <c r="E302" s="73">
        <v>0</v>
      </c>
      <c r="F302" s="73">
        <v>0</v>
      </c>
      <c r="G302" s="73">
        <v>0</v>
      </c>
      <c r="H302" s="74"/>
      <c r="I302" s="55">
        <v>0</v>
      </c>
      <c r="J302" s="74"/>
      <c r="K302" s="55">
        <v>0</v>
      </c>
      <c r="L302" s="74"/>
      <c r="M302" s="55">
        <v>0</v>
      </c>
      <c r="N302" s="74"/>
      <c r="O302" s="55">
        <v>0</v>
      </c>
      <c r="P302" s="74"/>
      <c r="Q302" s="55"/>
      <c r="R302" s="44"/>
    </row>
    <row r="303" spans="1:18" s="65" customFormat="1" x14ac:dyDescent="0.2">
      <c r="A303" s="18" t="s">
        <v>313</v>
      </c>
      <c r="B303" s="67" t="s">
        <v>312</v>
      </c>
      <c r="C303" s="8" t="s">
        <v>0</v>
      </c>
      <c r="D303" s="75">
        <v>2.5756000000000001</v>
      </c>
      <c r="E303" s="73">
        <v>5.6020000000000003</v>
      </c>
      <c r="F303" s="73">
        <f>3.654+0.51+0.1962+0.510217+0.826+0.016324</f>
        <v>5.7127409999999994</v>
      </c>
      <c r="G303" s="73">
        <v>10.69</v>
      </c>
      <c r="H303" s="74"/>
      <c r="I303" s="55">
        <v>20.596</v>
      </c>
      <c r="J303" s="74"/>
      <c r="K303" s="55">
        <v>21.419840000000001</v>
      </c>
      <c r="L303" s="74"/>
      <c r="M303" s="55">
        <v>22.2766336</v>
      </c>
      <c r="N303" s="74"/>
      <c r="O303" s="55">
        <v>23.167698944000001</v>
      </c>
      <c r="P303" s="74"/>
      <c r="Q303" s="55">
        <f>G303+I303+K303+M303+O303</f>
        <v>98.150172544000014</v>
      </c>
      <c r="R303" s="44"/>
    </row>
    <row r="304" spans="1:18" s="65" customFormat="1" x14ac:dyDescent="0.2">
      <c r="A304" s="18" t="s">
        <v>311</v>
      </c>
      <c r="B304" s="76" t="s">
        <v>301</v>
      </c>
      <c r="C304" s="8" t="s">
        <v>0</v>
      </c>
      <c r="D304" s="75"/>
      <c r="E304" s="73"/>
      <c r="F304" s="73"/>
      <c r="G304" s="73"/>
      <c r="H304" s="74"/>
      <c r="I304" s="74"/>
      <c r="J304" s="74"/>
      <c r="K304" s="55"/>
      <c r="L304" s="74"/>
      <c r="M304" s="74"/>
      <c r="N304" s="74"/>
      <c r="O304" s="74"/>
      <c r="P304" s="74"/>
      <c r="Q304" s="55"/>
      <c r="R304" s="44"/>
    </row>
    <row r="305" spans="1:39" s="65" customFormat="1" x14ac:dyDescent="0.2">
      <c r="A305" s="18" t="s">
        <v>310</v>
      </c>
      <c r="B305" s="67" t="s">
        <v>309</v>
      </c>
      <c r="C305" s="8" t="s">
        <v>0</v>
      </c>
      <c r="D305" s="75">
        <v>0.84099999999999997</v>
      </c>
      <c r="E305" s="73">
        <v>1.57</v>
      </c>
      <c r="F305" s="73">
        <v>6.2729999999999997</v>
      </c>
      <c r="G305" s="73">
        <v>5</v>
      </c>
      <c r="H305" s="74"/>
      <c r="I305" s="55"/>
      <c r="J305" s="74"/>
      <c r="K305" s="55"/>
      <c r="L305" s="74"/>
      <c r="M305" s="74"/>
      <c r="N305" s="74"/>
      <c r="O305" s="74"/>
      <c r="P305" s="74"/>
      <c r="Q305" s="55">
        <f>G305+I305+K305+M305+O305</f>
        <v>5</v>
      </c>
      <c r="R305" s="44"/>
    </row>
    <row r="306" spans="1:39" s="65" customFormat="1" x14ac:dyDescent="0.2">
      <c r="A306" s="18" t="s">
        <v>308</v>
      </c>
      <c r="B306" s="76" t="s">
        <v>301</v>
      </c>
      <c r="C306" s="8" t="s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55"/>
      <c r="R306" s="44"/>
    </row>
    <row r="307" spans="1:39" s="65" customFormat="1" ht="25.5" x14ac:dyDescent="0.2">
      <c r="A307" s="18" t="s">
        <v>307</v>
      </c>
      <c r="B307" s="67" t="s">
        <v>306</v>
      </c>
      <c r="C307" s="8" t="s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55"/>
      <c r="R307" s="44"/>
      <c r="AM307" s="65">
        <f>4395665.78117767-AM305</f>
        <v>4395665.7811776698</v>
      </c>
    </row>
    <row r="308" spans="1:39" s="65" customFormat="1" x14ac:dyDescent="0.2">
      <c r="A308" s="18" t="s">
        <v>305</v>
      </c>
      <c r="B308" s="76" t="s">
        <v>301</v>
      </c>
      <c r="C308" s="8" t="s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55"/>
      <c r="R308" s="44"/>
    </row>
    <row r="309" spans="1:39" s="65" customFormat="1" x14ac:dyDescent="0.2">
      <c r="A309" s="18" t="s">
        <v>304</v>
      </c>
      <c r="B309" s="76" t="s">
        <v>303</v>
      </c>
      <c r="C309" s="8" t="s">
        <v>0</v>
      </c>
      <c r="D309" s="75">
        <v>69.760000000000005</v>
      </c>
      <c r="E309" s="73">
        <v>110.66</v>
      </c>
      <c r="F309" s="73">
        <v>122.19625900000001</v>
      </c>
      <c r="G309" s="73">
        <v>121.59</v>
      </c>
      <c r="H309" s="74"/>
      <c r="I309" s="55">
        <v>123.49</v>
      </c>
      <c r="J309" s="74"/>
      <c r="K309" s="55">
        <v>124.85</v>
      </c>
      <c r="L309" s="55"/>
      <c r="M309" s="55">
        <v>126.42999999999999</v>
      </c>
      <c r="N309" s="55"/>
      <c r="O309" s="55">
        <v>127.63</v>
      </c>
      <c r="P309" s="55"/>
      <c r="Q309" s="73">
        <f>G309+I309+K309+M309+O309</f>
        <v>623.99</v>
      </c>
      <c r="R309" s="44"/>
    </row>
    <row r="310" spans="1:39" s="65" customFormat="1" x14ac:dyDescent="0.2">
      <c r="A310" s="18" t="s">
        <v>302</v>
      </c>
      <c r="B310" s="76" t="s">
        <v>301</v>
      </c>
      <c r="C310" s="8" t="s">
        <v>0</v>
      </c>
      <c r="D310" s="75"/>
      <c r="E310" s="73"/>
      <c r="F310" s="73"/>
      <c r="G310" s="73"/>
      <c r="H310" s="74"/>
      <c r="I310" s="55"/>
      <c r="J310" s="74"/>
      <c r="K310" s="55"/>
      <c r="L310" s="74"/>
      <c r="M310" s="74"/>
      <c r="N310" s="74"/>
      <c r="O310" s="74"/>
      <c r="P310" s="74"/>
      <c r="Q310" s="44"/>
      <c r="R310" s="44"/>
    </row>
    <row r="311" spans="1:39" s="65" customFormat="1" x14ac:dyDescent="0.2">
      <c r="A311" s="18" t="s">
        <v>300</v>
      </c>
      <c r="B311" s="67" t="s">
        <v>299</v>
      </c>
      <c r="C311" s="8" t="s">
        <v>0</v>
      </c>
      <c r="D311" s="75">
        <v>2.681</v>
      </c>
      <c r="E311" s="73">
        <v>3.927</v>
      </c>
      <c r="F311" s="73">
        <v>1.833</v>
      </c>
      <c r="G311" s="73">
        <v>5.1849999999999996</v>
      </c>
      <c r="H311" s="74"/>
      <c r="I311" s="55">
        <v>4.2</v>
      </c>
      <c r="J311" s="74"/>
      <c r="K311" s="55">
        <v>4.2</v>
      </c>
      <c r="L311" s="55"/>
      <c r="M311" s="55">
        <v>4.2</v>
      </c>
      <c r="N311" s="55"/>
      <c r="O311" s="55">
        <v>4.2</v>
      </c>
      <c r="P311" s="55"/>
      <c r="Q311" s="73">
        <f>G311+I311+K311+M311+O311</f>
        <v>21.984999999999999</v>
      </c>
      <c r="R311" s="44"/>
    </row>
    <row r="312" spans="1:39" s="65" customFormat="1" ht="25.5" x14ac:dyDescent="0.2">
      <c r="A312" s="18" t="s">
        <v>298</v>
      </c>
      <c r="B312" s="72" t="s">
        <v>297</v>
      </c>
      <c r="C312" s="8" t="s">
        <v>274</v>
      </c>
      <c r="D312" s="70">
        <f>D318</f>
        <v>93</v>
      </c>
      <c r="E312" s="69">
        <f>E318</f>
        <v>85</v>
      </c>
      <c r="F312" s="69">
        <v>81</v>
      </c>
      <c r="G312" s="69">
        <v>81</v>
      </c>
      <c r="H312" s="71"/>
      <c r="I312" s="69">
        <v>81</v>
      </c>
      <c r="J312" s="71"/>
      <c r="K312" s="69">
        <v>81</v>
      </c>
      <c r="L312" s="71"/>
      <c r="M312" s="69">
        <v>81</v>
      </c>
      <c r="N312" s="69"/>
      <c r="O312" s="69">
        <v>81</v>
      </c>
      <c r="P312" s="71"/>
      <c r="Q312" s="71"/>
      <c r="R312" s="71"/>
    </row>
    <row r="313" spans="1:39" s="65" customFormat="1" x14ac:dyDescent="0.2">
      <c r="A313" s="18" t="s">
        <v>296</v>
      </c>
      <c r="B313" s="67" t="s">
        <v>295</v>
      </c>
      <c r="C313" s="8" t="s">
        <v>274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44"/>
    </row>
    <row r="314" spans="1:39" s="65" customFormat="1" ht="25.5" x14ac:dyDescent="0.2">
      <c r="A314" s="18" t="s">
        <v>294</v>
      </c>
      <c r="B314" s="67" t="s">
        <v>293</v>
      </c>
      <c r="C314" s="8" t="s">
        <v>274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44"/>
    </row>
    <row r="315" spans="1:39" s="65" customFormat="1" ht="25.5" x14ac:dyDescent="0.2">
      <c r="A315" s="18" t="s">
        <v>292</v>
      </c>
      <c r="B315" s="67" t="s">
        <v>291</v>
      </c>
      <c r="C315" s="8" t="s">
        <v>274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44"/>
    </row>
    <row r="316" spans="1:39" s="65" customFormat="1" ht="25.5" x14ac:dyDescent="0.2">
      <c r="A316" s="18" t="s">
        <v>290</v>
      </c>
      <c r="B316" s="67" t="s">
        <v>289</v>
      </c>
      <c r="C316" s="8" t="s">
        <v>274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44"/>
    </row>
    <row r="317" spans="1:39" s="65" customFormat="1" x14ac:dyDescent="0.2">
      <c r="A317" s="18" t="s">
        <v>288</v>
      </c>
      <c r="B317" s="68" t="s">
        <v>287</v>
      </c>
      <c r="C317" s="8" t="s">
        <v>274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44"/>
    </row>
    <row r="318" spans="1:39" s="65" customFormat="1" x14ac:dyDescent="0.25">
      <c r="A318" s="18" t="s">
        <v>286</v>
      </c>
      <c r="B318" s="68" t="s">
        <v>285</v>
      </c>
      <c r="C318" s="8" t="s">
        <v>274</v>
      </c>
      <c r="D318" s="70">
        <v>93</v>
      </c>
      <c r="E318" s="69">
        <v>85</v>
      </c>
      <c r="F318" s="69">
        <v>81</v>
      </c>
      <c r="G318" s="69">
        <v>81</v>
      </c>
      <c r="H318" s="69"/>
      <c r="I318" s="69">
        <v>81</v>
      </c>
      <c r="J318" s="69"/>
      <c r="K318" s="69">
        <v>81</v>
      </c>
      <c r="L318" s="69"/>
      <c r="M318" s="69">
        <v>81</v>
      </c>
      <c r="N318" s="69"/>
      <c r="O318" s="69">
        <v>81</v>
      </c>
      <c r="P318" s="69"/>
      <c r="Q318" s="69"/>
      <c r="R318" s="69"/>
    </row>
    <row r="319" spans="1:39" s="65" customFormat="1" x14ac:dyDescent="0.2">
      <c r="A319" s="18" t="s">
        <v>284</v>
      </c>
      <c r="B319" s="68" t="s">
        <v>283</v>
      </c>
      <c r="C319" s="8" t="s">
        <v>274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44"/>
    </row>
    <row r="320" spans="1:39" s="65" customFormat="1" ht="19.5" customHeight="1" x14ac:dyDescent="0.2">
      <c r="A320" s="18" t="s">
        <v>282</v>
      </c>
      <c r="B320" s="68" t="s">
        <v>281</v>
      </c>
      <c r="C320" s="8" t="s">
        <v>274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44"/>
    </row>
    <row r="321" spans="1:18" s="65" customFormat="1" ht="19.5" customHeight="1" x14ac:dyDescent="0.2">
      <c r="A321" s="18" t="s">
        <v>280</v>
      </c>
      <c r="B321" s="68" t="s">
        <v>279</v>
      </c>
      <c r="C321" s="8" t="s">
        <v>274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44"/>
    </row>
    <row r="322" spans="1:18" s="65" customFormat="1" ht="36.75" customHeight="1" x14ac:dyDescent="0.2">
      <c r="A322" s="18" t="s">
        <v>278</v>
      </c>
      <c r="B322" s="67" t="s">
        <v>277</v>
      </c>
      <c r="C322" s="8" t="s">
        <v>274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44"/>
    </row>
    <row r="323" spans="1:18" s="65" customFormat="1" ht="19.5" customHeight="1" x14ac:dyDescent="0.2">
      <c r="A323" s="18" t="s">
        <v>276</v>
      </c>
      <c r="B323" s="66" t="s">
        <v>65</v>
      </c>
      <c r="C323" s="8" t="s">
        <v>274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44"/>
    </row>
    <row r="324" spans="1:18" s="65" customFormat="1" ht="19.5" customHeight="1" x14ac:dyDescent="0.2">
      <c r="A324" s="18" t="s">
        <v>275</v>
      </c>
      <c r="B324" s="66" t="s">
        <v>63</v>
      </c>
      <c r="C324" s="8" t="s">
        <v>274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44"/>
    </row>
    <row r="325" spans="1:18" s="65" customFormat="1" ht="15.6" customHeight="1" x14ac:dyDescent="0.25">
      <c r="A325" s="131" t="s">
        <v>273</v>
      </c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</row>
    <row r="326" spans="1:18" ht="31.5" x14ac:dyDescent="0.25">
      <c r="A326" s="18" t="s">
        <v>272</v>
      </c>
      <c r="B326" s="17" t="s">
        <v>271</v>
      </c>
      <c r="C326" s="8" t="s">
        <v>10</v>
      </c>
      <c r="D326" s="13" t="s">
        <v>9</v>
      </c>
      <c r="E326" s="13" t="s">
        <v>9</v>
      </c>
      <c r="F326" s="13" t="s">
        <v>9</v>
      </c>
      <c r="G326" s="13" t="s">
        <v>9</v>
      </c>
      <c r="H326" s="13" t="s">
        <v>9</v>
      </c>
      <c r="I326" s="13" t="s">
        <v>9</v>
      </c>
      <c r="J326" s="13" t="s">
        <v>9</v>
      </c>
      <c r="K326" s="13" t="s">
        <v>9</v>
      </c>
      <c r="L326" s="13" t="s">
        <v>9</v>
      </c>
      <c r="M326" s="13" t="s">
        <v>9</v>
      </c>
      <c r="N326" s="13" t="s">
        <v>9</v>
      </c>
      <c r="O326" s="13" t="s">
        <v>9</v>
      </c>
      <c r="P326" s="13" t="s">
        <v>9</v>
      </c>
      <c r="Q326" s="13" t="s">
        <v>9</v>
      </c>
      <c r="R326" s="13" t="s">
        <v>9</v>
      </c>
    </row>
    <row r="327" spans="1:18" x14ac:dyDescent="0.25">
      <c r="A327" s="18" t="s">
        <v>270</v>
      </c>
      <c r="B327" s="9" t="s">
        <v>269</v>
      </c>
      <c r="C327" s="8" t="s">
        <v>194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64"/>
    </row>
    <row r="328" spans="1:18" x14ac:dyDescent="0.25">
      <c r="A328" s="18" t="s">
        <v>268</v>
      </c>
      <c r="B328" s="9" t="s">
        <v>267</v>
      </c>
      <c r="C328" s="8" t="s">
        <v>209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64"/>
    </row>
    <row r="329" spans="1:18" x14ac:dyDescent="0.25">
      <c r="A329" s="18" t="s">
        <v>266</v>
      </c>
      <c r="B329" s="9" t="s">
        <v>265</v>
      </c>
      <c r="C329" s="8" t="s">
        <v>194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64"/>
    </row>
    <row r="330" spans="1:18" x14ac:dyDescent="0.25">
      <c r="A330" s="18" t="s">
        <v>264</v>
      </c>
      <c r="B330" s="9" t="s">
        <v>263</v>
      </c>
      <c r="C330" s="8" t="s">
        <v>209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64"/>
    </row>
    <row r="331" spans="1:18" x14ac:dyDescent="0.25">
      <c r="A331" s="18" t="s">
        <v>262</v>
      </c>
      <c r="B331" s="9" t="s">
        <v>261</v>
      </c>
      <c r="C331" s="8" t="s">
        <v>187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64"/>
    </row>
    <row r="332" spans="1:18" x14ac:dyDescent="0.25">
      <c r="A332" s="18" t="s">
        <v>260</v>
      </c>
      <c r="B332" s="9" t="s">
        <v>259</v>
      </c>
      <c r="C332" s="8" t="s">
        <v>10</v>
      </c>
      <c r="D332" s="13" t="s">
        <v>9</v>
      </c>
      <c r="E332" s="13" t="s">
        <v>9</v>
      </c>
      <c r="F332" s="13" t="s">
        <v>9</v>
      </c>
      <c r="G332" s="13" t="s">
        <v>9</v>
      </c>
      <c r="H332" s="13" t="s">
        <v>9</v>
      </c>
      <c r="I332" s="13" t="s">
        <v>9</v>
      </c>
      <c r="J332" s="13" t="s">
        <v>9</v>
      </c>
      <c r="K332" s="13" t="s">
        <v>9</v>
      </c>
      <c r="L332" s="13" t="s">
        <v>9</v>
      </c>
      <c r="M332" s="13" t="s">
        <v>9</v>
      </c>
      <c r="N332" s="13" t="s">
        <v>9</v>
      </c>
      <c r="O332" s="13" t="s">
        <v>9</v>
      </c>
      <c r="P332" s="13" t="s">
        <v>9</v>
      </c>
      <c r="Q332" s="13" t="s">
        <v>9</v>
      </c>
      <c r="R332" s="13" t="s">
        <v>9</v>
      </c>
    </row>
    <row r="333" spans="1:18" x14ac:dyDescent="0.25">
      <c r="A333" s="18" t="s">
        <v>258</v>
      </c>
      <c r="B333" s="12" t="s">
        <v>244</v>
      </c>
      <c r="C333" s="8" t="s">
        <v>187</v>
      </c>
      <c r="D333" s="8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</row>
    <row r="334" spans="1:18" x14ac:dyDescent="0.25">
      <c r="A334" s="18" t="s">
        <v>257</v>
      </c>
      <c r="B334" s="12" t="s">
        <v>240</v>
      </c>
      <c r="C334" s="8" t="s">
        <v>239</v>
      </c>
      <c r="D334" s="8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</row>
    <row r="335" spans="1:18" x14ac:dyDescent="0.25">
      <c r="A335" s="18" t="s">
        <v>256</v>
      </c>
      <c r="B335" s="9" t="s">
        <v>255</v>
      </c>
      <c r="C335" s="8" t="s">
        <v>10</v>
      </c>
      <c r="D335" s="13" t="s">
        <v>9</v>
      </c>
      <c r="E335" s="13" t="s">
        <v>9</v>
      </c>
      <c r="F335" s="13" t="s">
        <v>9</v>
      </c>
      <c r="G335" s="13" t="s">
        <v>9</v>
      </c>
      <c r="H335" s="13" t="s">
        <v>9</v>
      </c>
      <c r="I335" s="13" t="s">
        <v>9</v>
      </c>
      <c r="J335" s="13" t="s">
        <v>9</v>
      </c>
      <c r="K335" s="13" t="s">
        <v>9</v>
      </c>
      <c r="L335" s="13" t="s">
        <v>9</v>
      </c>
      <c r="M335" s="13" t="s">
        <v>9</v>
      </c>
      <c r="N335" s="13" t="s">
        <v>9</v>
      </c>
      <c r="O335" s="13" t="s">
        <v>9</v>
      </c>
      <c r="P335" s="13" t="s">
        <v>9</v>
      </c>
      <c r="Q335" s="13" t="s">
        <v>9</v>
      </c>
      <c r="R335" s="13" t="s">
        <v>9</v>
      </c>
    </row>
    <row r="336" spans="1:18" x14ac:dyDescent="0.25">
      <c r="A336" s="18" t="s">
        <v>254</v>
      </c>
      <c r="B336" s="12" t="s">
        <v>244</v>
      </c>
      <c r="C336" s="8" t="s">
        <v>187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64"/>
    </row>
    <row r="337" spans="1:18" x14ac:dyDescent="0.25">
      <c r="A337" s="18" t="s">
        <v>253</v>
      </c>
      <c r="B337" s="12" t="s">
        <v>242</v>
      </c>
      <c r="C337" s="8" t="s">
        <v>194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64"/>
    </row>
    <row r="338" spans="1:18" x14ac:dyDescent="0.25">
      <c r="A338" s="18" t="s">
        <v>252</v>
      </c>
      <c r="B338" s="12" t="s">
        <v>240</v>
      </c>
      <c r="C338" s="8" t="s">
        <v>239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64"/>
    </row>
    <row r="339" spans="1:18" x14ac:dyDescent="0.25">
      <c r="A339" s="18" t="s">
        <v>251</v>
      </c>
      <c r="B339" s="9" t="s">
        <v>250</v>
      </c>
      <c r="C339" s="8" t="s">
        <v>10</v>
      </c>
      <c r="D339" s="13" t="s">
        <v>9</v>
      </c>
      <c r="E339" s="13" t="s">
        <v>9</v>
      </c>
      <c r="F339" s="13" t="s">
        <v>9</v>
      </c>
      <c r="G339" s="13" t="s">
        <v>9</v>
      </c>
      <c r="H339" s="13" t="s">
        <v>9</v>
      </c>
      <c r="I339" s="13" t="s">
        <v>9</v>
      </c>
      <c r="J339" s="13" t="s">
        <v>9</v>
      </c>
      <c r="K339" s="13" t="s">
        <v>9</v>
      </c>
      <c r="L339" s="13" t="s">
        <v>9</v>
      </c>
      <c r="M339" s="13" t="s">
        <v>9</v>
      </c>
      <c r="N339" s="13" t="s">
        <v>9</v>
      </c>
      <c r="O339" s="13" t="s">
        <v>9</v>
      </c>
      <c r="P339" s="13" t="s">
        <v>9</v>
      </c>
      <c r="Q339" s="13" t="s">
        <v>9</v>
      </c>
      <c r="R339" s="13" t="s">
        <v>9</v>
      </c>
    </row>
    <row r="340" spans="1:18" x14ac:dyDescent="0.25">
      <c r="A340" s="18" t="s">
        <v>249</v>
      </c>
      <c r="B340" s="12" t="s">
        <v>244</v>
      </c>
      <c r="C340" s="8" t="s">
        <v>187</v>
      </c>
      <c r="D340" s="8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</row>
    <row r="341" spans="1:18" x14ac:dyDescent="0.25">
      <c r="A341" s="18" t="s">
        <v>248</v>
      </c>
      <c r="B341" s="12" t="s">
        <v>240</v>
      </c>
      <c r="C341" s="8" t="s">
        <v>239</v>
      </c>
      <c r="D341" s="8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</row>
    <row r="342" spans="1:18" x14ac:dyDescent="0.25">
      <c r="A342" s="18" t="s">
        <v>247</v>
      </c>
      <c r="B342" s="9" t="s">
        <v>246</v>
      </c>
      <c r="C342" s="8" t="s">
        <v>10</v>
      </c>
      <c r="D342" s="13" t="s">
        <v>9</v>
      </c>
      <c r="E342" s="13" t="s">
        <v>9</v>
      </c>
      <c r="F342" s="13" t="s">
        <v>9</v>
      </c>
      <c r="G342" s="13" t="s">
        <v>9</v>
      </c>
      <c r="H342" s="13" t="s">
        <v>9</v>
      </c>
      <c r="I342" s="13" t="s">
        <v>9</v>
      </c>
      <c r="J342" s="13" t="s">
        <v>9</v>
      </c>
      <c r="K342" s="13" t="s">
        <v>9</v>
      </c>
      <c r="L342" s="13" t="s">
        <v>9</v>
      </c>
      <c r="M342" s="13" t="s">
        <v>9</v>
      </c>
      <c r="N342" s="13" t="s">
        <v>9</v>
      </c>
      <c r="O342" s="13" t="s">
        <v>9</v>
      </c>
      <c r="P342" s="13" t="s">
        <v>9</v>
      </c>
      <c r="Q342" s="13" t="s">
        <v>9</v>
      </c>
      <c r="R342" s="13" t="s">
        <v>9</v>
      </c>
    </row>
    <row r="343" spans="1:18" x14ac:dyDescent="0.25">
      <c r="A343" s="18" t="s">
        <v>245</v>
      </c>
      <c r="B343" s="12" t="s">
        <v>244</v>
      </c>
      <c r="C343" s="8" t="s">
        <v>187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64"/>
    </row>
    <row r="344" spans="1:18" x14ac:dyDescent="0.25">
      <c r="A344" s="18" t="s">
        <v>243</v>
      </c>
      <c r="B344" s="12" t="s">
        <v>242</v>
      </c>
      <c r="C344" s="8" t="s">
        <v>194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64"/>
    </row>
    <row r="345" spans="1:18" x14ac:dyDescent="0.25">
      <c r="A345" s="18" t="s">
        <v>241</v>
      </c>
      <c r="B345" s="12" t="s">
        <v>240</v>
      </c>
      <c r="C345" s="8" t="s">
        <v>239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64"/>
    </row>
    <row r="346" spans="1:18" x14ac:dyDescent="0.25">
      <c r="A346" s="18" t="s">
        <v>238</v>
      </c>
      <c r="B346" s="17" t="s">
        <v>237</v>
      </c>
      <c r="C346" s="8" t="s">
        <v>10</v>
      </c>
      <c r="D346" s="13" t="s">
        <v>9</v>
      </c>
      <c r="E346" s="13" t="s">
        <v>9</v>
      </c>
      <c r="F346" s="13" t="s">
        <v>9</v>
      </c>
      <c r="G346" s="13" t="s">
        <v>9</v>
      </c>
      <c r="H346" s="13" t="s">
        <v>9</v>
      </c>
      <c r="I346" s="13" t="s">
        <v>9</v>
      </c>
      <c r="J346" s="13" t="s">
        <v>9</v>
      </c>
      <c r="K346" s="13" t="s">
        <v>9</v>
      </c>
      <c r="L346" s="13" t="s">
        <v>9</v>
      </c>
      <c r="M346" s="13" t="s">
        <v>9</v>
      </c>
      <c r="N346" s="13" t="s">
        <v>9</v>
      </c>
      <c r="O346" s="13" t="s">
        <v>9</v>
      </c>
      <c r="P346" s="13" t="s">
        <v>9</v>
      </c>
      <c r="Q346" s="13" t="s">
        <v>9</v>
      </c>
      <c r="R346" s="13" t="s">
        <v>9</v>
      </c>
    </row>
    <row r="347" spans="1:18" ht="30" customHeight="1" x14ac:dyDescent="0.25">
      <c r="A347" s="43" t="s">
        <v>236</v>
      </c>
      <c r="B347" s="49" t="s">
        <v>235</v>
      </c>
      <c r="C347" s="41" t="s">
        <v>187</v>
      </c>
      <c r="D347" s="53">
        <v>105.188</v>
      </c>
      <c r="E347" s="62">
        <v>196.196</v>
      </c>
      <c r="F347" s="63">
        <v>221.876</v>
      </c>
      <c r="G347" s="62">
        <v>348.63</v>
      </c>
      <c r="H347" s="62"/>
      <c r="I347" s="62">
        <v>339.40433100000001</v>
      </c>
      <c r="J347" s="62"/>
      <c r="K347" s="62">
        <v>339.40433100000001</v>
      </c>
      <c r="L347" s="62"/>
      <c r="M347" s="62">
        <v>339.40433100000001</v>
      </c>
      <c r="N347" s="62"/>
      <c r="O347" s="62">
        <v>339.40433100000001</v>
      </c>
      <c r="P347" s="62"/>
      <c r="Q347" s="47">
        <f>G347+I347+K347+M347+O347</f>
        <v>1706.2473239999999</v>
      </c>
      <c r="R347" s="62"/>
    </row>
    <row r="348" spans="1:18" ht="31.5" x14ac:dyDescent="0.25">
      <c r="A348" s="18" t="s">
        <v>234</v>
      </c>
      <c r="B348" s="12" t="s">
        <v>233</v>
      </c>
      <c r="C348" s="8" t="s">
        <v>187</v>
      </c>
      <c r="D348" s="8"/>
      <c r="E348" s="55"/>
      <c r="F348" s="44"/>
      <c r="G348" s="44"/>
      <c r="H348" s="44"/>
      <c r="I348" s="44"/>
      <c r="J348" s="44"/>
      <c r="K348" s="44"/>
      <c r="L348" s="44"/>
      <c r="M348" s="44"/>
      <c r="N348" s="44"/>
      <c r="O348" s="61"/>
      <c r="P348" s="44"/>
      <c r="Q348" s="44"/>
      <c r="R348" s="44"/>
    </row>
    <row r="349" spans="1:18" x14ac:dyDescent="0.25">
      <c r="A349" s="18" t="s">
        <v>232</v>
      </c>
      <c r="B349" s="54" t="s">
        <v>223</v>
      </c>
      <c r="C349" s="41" t="s">
        <v>187</v>
      </c>
      <c r="D349" s="60">
        <v>60.785718000000003</v>
      </c>
      <c r="E349" s="58">
        <v>70.945323000000002</v>
      </c>
      <c r="F349" s="58">
        <v>80.902102999999997</v>
      </c>
      <c r="G349" s="58">
        <v>83.425802000000004</v>
      </c>
      <c r="H349" s="57"/>
      <c r="I349" s="58">
        <v>84.271915000000007</v>
      </c>
      <c r="J349" s="57"/>
      <c r="K349" s="58">
        <v>84.271915000000007</v>
      </c>
      <c r="L349" s="57"/>
      <c r="M349" s="58">
        <v>84.271915000000007</v>
      </c>
      <c r="N349" s="57"/>
      <c r="O349" s="58">
        <v>84.271915000000007</v>
      </c>
      <c r="P349" s="57"/>
      <c r="Q349" s="47">
        <f>G349+I349+K349+M349+O349</f>
        <v>420.513462</v>
      </c>
      <c r="R349" s="46"/>
    </row>
    <row r="350" spans="1:18" x14ac:dyDescent="0.25">
      <c r="A350" s="18" t="s">
        <v>231</v>
      </c>
      <c r="B350" s="54" t="s">
        <v>221</v>
      </c>
      <c r="C350" s="41" t="s">
        <v>187</v>
      </c>
      <c r="D350" s="53">
        <f>D347-D349</f>
        <v>44.402282</v>
      </c>
      <c r="E350" s="52">
        <f>E347-E349</f>
        <v>125.250677</v>
      </c>
      <c r="F350" s="56">
        <f>F347-F349</f>
        <v>140.97389700000002</v>
      </c>
      <c r="G350" s="56">
        <f>G347-G349</f>
        <v>265.20419800000002</v>
      </c>
      <c r="H350" s="46"/>
      <c r="I350" s="56">
        <f>I347-I349</f>
        <v>255.13241600000001</v>
      </c>
      <c r="J350" s="46"/>
      <c r="K350" s="56">
        <f>K347-K349</f>
        <v>255.13241600000001</v>
      </c>
      <c r="L350" s="46"/>
      <c r="M350" s="56">
        <f>M347-M349</f>
        <v>255.13241600000001</v>
      </c>
      <c r="N350" s="46"/>
      <c r="O350" s="56">
        <f>O347-O349</f>
        <v>255.13241600000001</v>
      </c>
      <c r="P350" s="46"/>
      <c r="Q350" s="47">
        <f>G350+I350+K350+M350+O350</f>
        <v>1285.733862</v>
      </c>
      <c r="R350" s="46"/>
    </row>
    <row r="351" spans="1:18" ht="31.5" x14ac:dyDescent="0.25">
      <c r="A351" s="43" t="s">
        <v>230</v>
      </c>
      <c r="B351" s="49" t="s">
        <v>229</v>
      </c>
      <c r="C351" s="41" t="s">
        <v>187</v>
      </c>
      <c r="D351" s="56">
        <v>7.032</v>
      </c>
      <c r="E351" s="56">
        <v>15.775</v>
      </c>
      <c r="F351" s="59">
        <v>18.152999999999999</v>
      </c>
      <c r="G351" s="40">
        <v>33.472000000000001</v>
      </c>
      <c r="H351" s="46"/>
      <c r="I351" s="58">
        <v>32.586387000000002</v>
      </c>
      <c r="J351" s="57"/>
      <c r="K351" s="58">
        <v>32.586387000000002</v>
      </c>
      <c r="L351" s="57"/>
      <c r="M351" s="58">
        <v>32.586387000000002</v>
      </c>
      <c r="N351" s="57"/>
      <c r="O351" s="58">
        <v>32.586387000000002</v>
      </c>
      <c r="P351" s="57"/>
      <c r="Q351" s="47">
        <f>G351+I351+K351+M351+O351</f>
        <v>163.81754800000002</v>
      </c>
      <c r="R351" s="46"/>
    </row>
    <row r="352" spans="1:18" x14ac:dyDescent="0.25">
      <c r="A352" s="43" t="s">
        <v>228</v>
      </c>
      <c r="B352" s="49" t="s">
        <v>227</v>
      </c>
      <c r="C352" s="41" t="s">
        <v>194</v>
      </c>
      <c r="D352" s="53">
        <v>19.48</v>
      </c>
      <c r="E352" s="56">
        <v>24.402000000000001</v>
      </c>
      <c r="F352" s="40">
        <v>27.597000000000001</v>
      </c>
      <c r="G352" s="40">
        <v>39.875999999999998</v>
      </c>
      <c r="H352" s="46"/>
      <c r="I352" s="40">
        <v>38.838999999999999</v>
      </c>
      <c r="J352" s="46"/>
      <c r="K352" s="40">
        <v>38.838999999999999</v>
      </c>
      <c r="L352" s="46"/>
      <c r="M352" s="40">
        <v>38.838999999999999</v>
      </c>
      <c r="N352" s="46"/>
      <c r="O352" s="40">
        <v>38.838999999999999</v>
      </c>
      <c r="P352" s="46"/>
      <c r="Q352" s="47">
        <f>G352+I352+K352+M352+O352</f>
        <v>195.232</v>
      </c>
      <c r="R352" s="46"/>
    </row>
    <row r="353" spans="1:18" ht="31.5" x14ac:dyDescent="0.25">
      <c r="A353" s="18" t="s">
        <v>226</v>
      </c>
      <c r="B353" s="12" t="s">
        <v>225</v>
      </c>
      <c r="C353" s="8" t="s">
        <v>194</v>
      </c>
      <c r="D353" s="8"/>
      <c r="E353" s="55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</row>
    <row r="354" spans="1:18" x14ac:dyDescent="0.25">
      <c r="A354" s="18" t="s">
        <v>224</v>
      </c>
      <c r="B354" s="54" t="s">
        <v>223</v>
      </c>
      <c r="C354" s="41" t="s">
        <v>194</v>
      </c>
      <c r="D354" s="41">
        <v>11.257</v>
      </c>
      <c r="E354" s="52">
        <v>8.8240451492537311</v>
      </c>
      <c r="F354" s="40">
        <v>10.061999999999999</v>
      </c>
      <c r="G354" s="40">
        <v>9.5359999999999996</v>
      </c>
      <c r="H354" s="46"/>
      <c r="I354" s="40">
        <v>9.6430000000000007</v>
      </c>
      <c r="J354" s="46"/>
      <c r="K354" s="40">
        <v>9.6430000000000007</v>
      </c>
      <c r="L354" s="46"/>
      <c r="M354" s="40">
        <v>9.6430000000000007</v>
      </c>
      <c r="N354" s="46"/>
      <c r="O354" s="40">
        <v>9.6430000000000007</v>
      </c>
      <c r="P354" s="46"/>
      <c r="Q354" s="47">
        <f>G354+I354+K354+M354+O354</f>
        <v>48.108000000000004</v>
      </c>
      <c r="R354" s="46"/>
    </row>
    <row r="355" spans="1:18" x14ac:dyDescent="0.25">
      <c r="A355" s="18" t="s">
        <v>222</v>
      </c>
      <c r="B355" s="54" t="s">
        <v>221</v>
      </c>
      <c r="C355" s="41" t="s">
        <v>194</v>
      </c>
      <c r="D355" s="53">
        <f>D352-D354</f>
        <v>8.2230000000000008</v>
      </c>
      <c r="E355" s="52">
        <f>E352-E354</f>
        <v>15.57795485074627</v>
      </c>
      <c r="F355" s="40">
        <f>F352-F354</f>
        <v>17.535000000000004</v>
      </c>
      <c r="G355" s="40">
        <f>G352-G354</f>
        <v>30.339999999999996</v>
      </c>
      <c r="H355" s="46"/>
      <c r="I355" s="40">
        <f>I352-I354</f>
        <v>29.195999999999998</v>
      </c>
      <c r="J355" s="46"/>
      <c r="K355" s="40">
        <f>K352-K354</f>
        <v>29.195999999999998</v>
      </c>
      <c r="L355" s="46"/>
      <c r="M355" s="40">
        <f>M352-M354</f>
        <v>29.195999999999998</v>
      </c>
      <c r="N355" s="46"/>
      <c r="O355" s="40">
        <f>O352-O354</f>
        <v>29.195999999999998</v>
      </c>
      <c r="P355" s="46"/>
      <c r="Q355" s="47">
        <f>G355+I355+K355+M355+O355</f>
        <v>147.124</v>
      </c>
      <c r="R355" s="46"/>
    </row>
    <row r="356" spans="1:18" ht="31.5" x14ac:dyDescent="0.25">
      <c r="A356" s="43" t="s">
        <v>220</v>
      </c>
      <c r="B356" s="49" t="s">
        <v>219</v>
      </c>
      <c r="C356" s="41" t="s">
        <v>218</v>
      </c>
      <c r="D356" s="48">
        <v>2594.7683999999999</v>
      </c>
      <c r="E356" s="47">
        <v>4389.9936499999994</v>
      </c>
      <c r="F356" s="47">
        <v>5165.79</v>
      </c>
      <c r="G356" s="47">
        <v>9026.3854900000006</v>
      </c>
      <c r="H356" s="50"/>
      <c r="I356" s="47">
        <v>9360.2713000000003</v>
      </c>
      <c r="J356" s="50"/>
      <c r="K356" s="47">
        <v>9360.2713000000003</v>
      </c>
      <c r="L356" s="50"/>
      <c r="M356" s="47">
        <v>9360.2713000000003</v>
      </c>
      <c r="N356" s="50"/>
      <c r="O356" s="51">
        <v>9360.2713000000003</v>
      </c>
      <c r="P356" s="50"/>
      <c r="Q356" s="47">
        <f>G356+I356+K356+M356+O356</f>
        <v>46467.470690000002</v>
      </c>
      <c r="R356" s="50"/>
    </row>
    <row r="357" spans="1:18" ht="31.5" x14ac:dyDescent="0.25">
      <c r="A357" s="43" t="s">
        <v>217</v>
      </c>
      <c r="B357" s="49" t="s">
        <v>216</v>
      </c>
      <c r="C357" s="41" t="s">
        <v>0</v>
      </c>
      <c r="D357" s="48">
        <f>D24-D58-D52-D59</f>
        <v>49.002900000000011</v>
      </c>
      <c r="E357" s="48">
        <f>E24-E58-E52-E59</f>
        <v>68.145070000000004</v>
      </c>
      <c r="F357" s="48">
        <f>F24-F58-F52-F59</f>
        <v>80.298000000000002</v>
      </c>
      <c r="G357" s="48">
        <f>G24-G58-G52-G59</f>
        <v>187.44200000000001</v>
      </c>
      <c r="H357" s="48"/>
      <c r="I357" s="48">
        <f>I24-I58-I52-I59</f>
        <v>682.86</v>
      </c>
      <c r="J357" s="48"/>
      <c r="K357" s="48">
        <f>K24-K58-K52-K59</f>
        <v>637.48936000000003</v>
      </c>
      <c r="L357" s="48"/>
      <c r="M357" s="48">
        <f>M24-M58-M52-M59</f>
        <v>655.92953439999997</v>
      </c>
      <c r="N357" s="48"/>
      <c r="O357" s="48">
        <f>O24-O58-O52-O59</f>
        <v>683.45259577599995</v>
      </c>
      <c r="P357" s="46"/>
      <c r="Q357" s="47">
        <f>G357+I357+K357+M357+O357</f>
        <v>2847.1734901760001</v>
      </c>
      <c r="R357" s="46"/>
    </row>
    <row r="358" spans="1:18" x14ac:dyDescent="0.25">
      <c r="A358" s="18" t="s">
        <v>215</v>
      </c>
      <c r="B358" s="17" t="s">
        <v>214</v>
      </c>
      <c r="C358" s="8" t="s">
        <v>10</v>
      </c>
      <c r="D358" s="45" t="s">
        <v>9</v>
      </c>
      <c r="E358" s="45" t="s">
        <v>9</v>
      </c>
      <c r="F358" s="45" t="s">
        <v>9</v>
      </c>
      <c r="G358" s="45" t="s">
        <v>9</v>
      </c>
      <c r="H358" s="45" t="s">
        <v>9</v>
      </c>
      <c r="I358" s="45" t="s">
        <v>9</v>
      </c>
      <c r="J358" s="45" t="s">
        <v>9</v>
      </c>
      <c r="K358" s="45" t="s">
        <v>9</v>
      </c>
      <c r="L358" s="45" t="s">
        <v>9</v>
      </c>
      <c r="M358" s="45" t="s">
        <v>9</v>
      </c>
      <c r="N358" s="45" t="s">
        <v>9</v>
      </c>
      <c r="O358" s="45" t="s">
        <v>9</v>
      </c>
      <c r="P358" s="45" t="s">
        <v>9</v>
      </c>
      <c r="Q358" s="45" t="s">
        <v>9</v>
      </c>
      <c r="R358" s="45" t="s">
        <v>9</v>
      </c>
    </row>
    <row r="359" spans="1:18" x14ac:dyDescent="0.25">
      <c r="A359" s="18" t="s">
        <v>213</v>
      </c>
      <c r="B359" s="9" t="s">
        <v>212</v>
      </c>
      <c r="C359" s="8" t="s">
        <v>187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44"/>
    </row>
    <row r="360" spans="1:18" x14ac:dyDescent="0.25">
      <c r="A360" s="18" t="s">
        <v>211</v>
      </c>
      <c r="B360" s="9" t="s">
        <v>210</v>
      </c>
      <c r="C360" s="8" t="s">
        <v>209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44"/>
    </row>
    <row r="361" spans="1:18" ht="47.25" x14ac:dyDescent="0.25">
      <c r="A361" s="18" t="s">
        <v>208</v>
      </c>
      <c r="B361" s="9" t="s">
        <v>207</v>
      </c>
      <c r="C361" s="8" t="s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44"/>
    </row>
    <row r="362" spans="1:18" ht="31.5" x14ac:dyDescent="0.25">
      <c r="A362" s="18" t="s">
        <v>206</v>
      </c>
      <c r="B362" s="9" t="s">
        <v>205</v>
      </c>
      <c r="C362" s="8" t="s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44"/>
    </row>
    <row r="363" spans="1:18" x14ac:dyDescent="0.25">
      <c r="A363" s="18" t="s">
        <v>204</v>
      </c>
      <c r="B363" s="17" t="s">
        <v>203</v>
      </c>
      <c r="C363" s="13" t="s">
        <v>10</v>
      </c>
      <c r="D363" s="45" t="s">
        <v>9</v>
      </c>
      <c r="E363" s="45" t="s">
        <v>9</v>
      </c>
      <c r="F363" s="45" t="s">
        <v>9</v>
      </c>
      <c r="G363" s="45" t="s">
        <v>9</v>
      </c>
      <c r="H363" s="45" t="s">
        <v>9</v>
      </c>
      <c r="I363" s="45" t="s">
        <v>9</v>
      </c>
      <c r="J363" s="45" t="s">
        <v>9</v>
      </c>
      <c r="K363" s="45" t="s">
        <v>9</v>
      </c>
      <c r="L363" s="45" t="s">
        <v>9</v>
      </c>
      <c r="M363" s="45" t="s">
        <v>9</v>
      </c>
      <c r="N363" s="45" t="s">
        <v>9</v>
      </c>
      <c r="O363" s="45" t="s">
        <v>9</v>
      </c>
      <c r="P363" s="45" t="s">
        <v>9</v>
      </c>
      <c r="Q363" s="45" t="s">
        <v>9</v>
      </c>
      <c r="R363" s="45" t="s">
        <v>9</v>
      </c>
    </row>
    <row r="364" spans="1:18" ht="21" customHeight="1" x14ac:dyDescent="0.25">
      <c r="A364" s="18" t="s">
        <v>202</v>
      </c>
      <c r="B364" s="9" t="s">
        <v>201</v>
      </c>
      <c r="C364" s="8" t="s">
        <v>194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44"/>
    </row>
    <row r="365" spans="1:18" ht="63" x14ac:dyDescent="0.25">
      <c r="A365" s="18" t="s">
        <v>200</v>
      </c>
      <c r="B365" s="12" t="s">
        <v>199</v>
      </c>
      <c r="C365" s="8" t="s">
        <v>194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44"/>
    </row>
    <row r="366" spans="1:18" ht="63" x14ac:dyDescent="0.25">
      <c r="A366" s="18" t="s">
        <v>198</v>
      </c>
      <c r="B366" s="12" t="s">
        <v>197</v>
      </c>
      <c r="C366" s="8" t="s">
        <v>194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44"/>
    </row>
    <row r="367" spans="1:18" ht="31.5" x14ac:dyDescent="0.25">
      <c r="A367" s="18" t="s">
        <v>196</v>
      </c>
      <c r="B367" s="12" t="s">
        <v>195</v>
      </c>
      <c r="C367" s="8" t="s">
        <v>194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44"/>
    </row>
    <row r="368" spans="1:18" ht="31.5" x14ac:dyDescent="0.25">
      <c r="A368" s="18" t="s">
        <v>193</v>
      </c>
      <c r="B368" s="9" t="s">
        <v>192</v>
      </c>
      <c r="C368" s="8" t="s">
        <v>187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44"/>
    </row>
    <row r="369" spans="1:21" ht="47.25" x14ac:dyDescent="0.25">
      <c r="A369" s="18" t="s">
        <v>191</v>
      </c>
      <c r="B369" s="12" t="s">
        <v>190</v>
      </c>
      <c r="C369" s="8" t="s">
        <v>187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44"/>
    </row>
    <row r="370" spans="1:21" ht="31.5" x14ac:dyDescent="0.25">
      <c r="A370" s="18" t="s">
        <v>189</v>
      </c>
      <c r="B370" s="12" t="s">
        <v>188</v>
      </c>
      <c r="C370" s="8" t="s">
        <v>187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44"/>
    </row>
    <row r="371" spans="1:21" ht="31.5" x14ac:dyDescent="0.25">
      <c r="A371" s="18" t="s">
        <v>186</v>
      </c>
      <c r="B371" s="9" t="s">
        <v>185</v>
      </c>
      <c r="C371" s="8" t="s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44"/>
    </row>
    <row r="372" spans="1:21" x14ac:dyDescent="0.25">
      <c r="A372" s="18" t="s">
        <v>184</v>
      </c>
      <c r="B372" s="12" t="s">
        <v>183</v>
      </c>
      <c r="C372" s="8" t="s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44"/>
    </row>
    <row r="373" spans="1:21" x14ac:dyDescent="0.25">
      <c r="A373" s="18" t="s">
        <v>182</v>
      </c>
      <c r="B373" s="12" t="s">
        <v>63</v>
      </c>
      <c r="C373" s="8" t="s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44"/>
    </row>
    <row r="374" spans="1:21" x14ac:dyDescent="0.25">
      <c r="A374" s="43" t="s">
        <v>181</v>
      </c>
      <c r="B374" s="42" t="s">
        <v>180</v>
      </c>
      <c r="C374" s="41" t="s">
        <v>179</v>
      </c>
      <c r="D374" s="41">
        <v>45</v>
      </c>
      <c r="E374" s="40">
        <v>75</v>
      </c>
      <c r="F374" s="40">
        <v>80</v>
      </c>
      <c r="G374" s="40">
        <v>136</v>
      </c>
      <c r="H374" s="39"/>
      <c r="I374" s="38">
        <v>165</v>
      </c>
      <c r="J374" s="38"/>
      <c r="K374" s="38">
        <v>165</v>
      </c>
      <c r="L374" s="38"/>
      <c r="M374" s="38">
        <v>165</v>
      </c>
      <c r="N374" s="38"/>
      <c r="O374" s="38">
        <v>165</v>
      </c>
      <c r="P374" s="38"/>
      <c r="Q374" s="38"/>
      <c r="R374" s="38"/>
    </row>
    <row r="375" spans="1:21" x14ac:dyDescent="0.25">
      <c r="A375" s="133" t="s">
        <v>178</v>
      </c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5"/>
    </row>
    <row r="376" spans="1:21" ht="16.5" customHeight="1" x14ac:dyDescent="0.25">
      <c r="A376" s="136"/>
      <c r="B376" s="137"/>
      <c r="C376" s="137"/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137"/>
      <c r="Q376" s="137"/>
      <c r="R376" s="138"/>
    </row>
    <row r="377" spans="1:21" ht="33" customHeight="1" x14ac:dyDescent="0.25">
      <c r="A377" s="127" t="s">
        <v>177</v>
      </c>
      <c r="B377" s="121" t="s">
        <v>176</v>
      </c>
      <c r="C377" s="121" t="s">
        <v>175</v>
      </c>
      <c r="D377" s="37" t="s">
        <v>174</v>
      </c>
      <c r="E377" s="37" t="s">
        <v>173</v>
      </c>
      <c r="F377" s="37" t="s">
        <v>172</v>
      </c>
      <c r="G377" s="120" t="s">
        <v>171</v>
      </c>
      <c r="H377" s="120"/>
      <c r="I377" s="121" t="s">
        <v>170</v>
      </c>
      <c r="J377" s="121"/>
      <c r="K377" s="120" t="s">
        <v>169</v>
      </c>
      <c r="L377" s="120"/>
      <c r="M377" s="120" t="s">
        <v>168</v>
      </c>
      <c r="N377" s="120"/>
      <c r="O377" s="122" t="s">
        <v>167</v>
      </c>
      <c r="P377" s="123"/>
      <c r="Q377" s="120" t="s">
        <v>166</v>
      </c>
      <c r="R377" s="120"/>
    </row>
    <row r="378" spans="1:21" ht="90" customHeight="1" x14ac:dyDescent="0.25">
      <c r="A378" s="127"/>
      <c r="B378" s="121"/>
      <c r="C378" s="121"/>
      <c r="D378" s="36" t="s">
        <v>165</v>
      </c>
      <c r="E378" s="36" t="s">
        <v>165</v>
      </c>
      <c r="F378" s="36" t="s">
        <v>165</v>
      </c>
      <c r="G378" s="36" t="s">
        <v>163</v>
      </c>
      <c r="H378" s="36" t="s">
        <v>164</v>
      </c>
      <c r="I378" s="36" t="s">
        <v>163</v>
      </c>
      <c r="J378" s="36" t="s">
        <v>164</v>
      </c>
      <c r="K378" s="36" t="s">
        <v>163</v>
      </c>
      <c r="L378" s="36" t="s">
        <v>164</v>
      </c>
      <c r="M378" s="36" t="s">
        <v>163</v>
      </c>
      <c r="N378" s="36" t="s">
        <v>164</v>
      </c>
      <c r="O378" s="36" t="s">
        <v>163</v>
      </c>
      <c r="P378" s="36" t="s">
        <v>164</v>
      </c>
      <c r="Q378" s="36" t="s">
        <v>163</v>
      </c>
      <c r="R378" s="36" t="s">
        <v>162</v>
      </c>
    </row>
    <row r="379" spans="1:21" s="31" customFormat="1" x14ac:dyDescent="0.25">
      <c r="A379" s="34">
        <v>1</v>
      </c>
      <c r="B379" s="33">
        <v>2</v>
      </c>
      <c r="C379" s="33">
        <v>3</v>
      </c>
      <c r="D379" s="35" t="s">
        <v>161</v>
      </c>
      <c r="E379" s="35" t="s">
        <v>160</v>
      </c>
      <c r="F379" s="35" t="s">
        <v>159</v>
      </c>
      <c r="G379" s="35" t="s">
        <v>158</v>
      </c>
      <c r="H379" s="35" t="s">
        <v>157</v>
      </c>
      <c r="I379" s="35" t="s">
        <v>156</v>
      </c>
      <c r="J379" s="35" t="s">
        <v>155</v>
      </c>
      <c r="K379" s="35" t="s">
        <v>154</v>
      </c>
      <c r="L379" s="35" t="s">
        <v>153</v>
      </c>
      <c r="M379" s="35" t="s">
        <v>152</v>
      </c>
      <c r="N379" s="35" t="s">
        <v>151</v>
      </c>
      <c r="O379" s="35" t="s">
        <v>150</v>
      </c>
      <c r="P379" s="35" t="s">
        <v>149</v>
      </c>
      <c r="Q379" s="34" t="s">
        <v>148</v>
      </c>
      <c r="R379" s="33">
        <v>6</v>
      </c>
      <c r="U379" s="32"/>
    </row>
    <row r="380" spans="1:21" ht="30.75" customHeight="1" x14ac:dyDescent="0.25">
      <c r="A380" s="130" t="s">
        <v>147</v>
      </c>
      <c r="B380" s="130"/>
      <c r="C380" s="8" t="s">
        <v>0</v>
      </c>
      <c r="D380" s="7">
        <v>0</v>
      </c>
      <c r="E380" s="7">
        <v>0</v>
      </c>
      <c r="F380" s="7">
        <v>0</v>
      </c>
      <c r="G380" s="24">
        <v>1.0820000000000001</v>
      </c>
      <c r="H380" s="24">
        <v>0</v>
      </c>
      <c r="I380" s="22">
        <v>12.132499999999999</v>
      </c>
      <c r="J380" s="7">
        <v>0</v>
      </c>
      <c r="K380" s="22">
        <v>17.275551149999998</v>
      </c>
      <c r="L380" s="7">
        <v>0</v>
      </c>
      <c r="M380" s="22">
        <v>33.743397722684485</v>
      </c>
      <c r="N380" s="7">
        <v>0</v>
      </c>
      <c r="O380" s="22">
        <v>19.922663999999997</v>
      </c>
      <c r="P380" s="7">
        <v>0</v>
      </c>
      <c r="Q380" s="21">
        <f>G380+I380+K380+M380+O380</f>
        <v>84.156112872684474</v>
      </c>
      <c r="R380" s="19"/>
    </row>
    <row r="381" spans="1:21" x14ac:dyDescent="0.25">
      <c r="A381" s="18" t="s">
        <v>146</v>
      </c>
      <c r="B381" s="25" t="s">
        <v>145</v>
      </c>
      <c r="C381" s="8" t="s">
        <v>0</v>
      </c>
      <c r="D381" s="7">
        <v>0</v>
      </c>
      <c r="E381" s="7">
        <v>0</v>
      </c>
      <c r="F381" s="7">
        <v>0</v>
      </c>
      <c r="G381" s="22">
        <f>G382+G406+G434+G435</f>
        <v>0.18033333333333337</v>
      </c>
      <c r="H381" s="22">
        <f>H382+H406+H434+H435</f>
        <v>0</v>
      </c>
      <c r="I381" s="22">
        <f>I382+I406+I434+I435</f>
        <v>12.132499999999999</v>
      </c>
      <c r="J381" s="7">
        <v>0</v>
      </c>
      <c r="K381" s="22">
        <f>K382+K406+K434+K435</f>
        <v>17.275551149999998</v>
      </c>
      <c r="L381" s="7">
        <v>0</v>
      </c>
      <c r="M381" s="22">
        <f>M382+M406+M434+M435</f>
        <v>33.743397722684492</v>
      </c>
      <c r="N381" s="22">
        <f>N382+N406+N434+N435</f>
        <v>0</v>
      </c>
      <c r="O381" s="22">
        <f>O382+O406+O434+O435</f>
        <v>19.922663999999997</v>
      </c>
      <c r="P381" s="7">
        <v>0</v>
      </c>
      <c r="Q381" s="21">
        <f>G381+I381+K381+M381+O381</f>
        <v>83.254446206017818</v>
      </c>
      <c r="R381" s="19"/>
      <c r="S381" s="30"/>
    </row>
    <row r="382" spans="1:21" x14ac:dyDescent="0.25">
      <c r="A382" s="18" t="s">
        <v>144</v>
      </c>
      <c r="B382" s="9" t="s">
        <v>143</v>
      </c>
      <c r="C382" s="8" t="s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19"/>
      <c r="S382" s="20"/>
    </row>
    <row r="383" spans="1:21" ht="31.5" x14ac:dyDescent="0.25">
      <c r="A383" s="18" t="s">
        <v>142</v>
      </c>
      <c r="B383" s="12" t="s">
        <v>141</v>
      </c>
      <c r="C383" s="8" t="s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19"/>
      <c r="T383" s="20"/>
      <c r="U383" s="20"/>
    </row>
    <row r="384" spans="1:21" x14ac:dyDescent="0.25">
      <c r="A384" s="18" t="s">
        <v>140</v>
      </c>
      <c r="B384" s="16" t="s">
        <v>139</v>
      </c>
      <c r="C384" s="8" t="s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19"/>
      <c r="S384" s="20"/>
      <c r="T384" s="20"/>
    </row>
    <row r="385" spans="1:20" ht="31.5" x14ac:dyDescent="0.25">
      <c r="A385" s="18" t="s">
        <v>138</v>
      </c>
      <c r="B385" s="29" t="s">
        <v>83</v>
      </c>
      <c r="C385" s="8" t="s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19"/>
      <c r="T385" s="20"/>
    </row>
    <row r="386" spans="1:20" ht="31.5" x14ac:dyDescent="0.25">
      <c r="A386" s="18" t="s">
        <v>137</v>
      </c>
      <c r="B386" s="29" t="s">
        <v>81</v>
      </c>
      <c r="C386" s="8" t="s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19"/>
      <c r="S386" s="20"/>
    </row>
    <row r="387" spans="1:20" ht="31.5" x14ac:dyDescent="0.25">
      <c r="A387" s="18" t="s">
        <v>136</v>
      </c>
      <c r="B387" s="29" t="s">
        <v>79</v>
      </c>
      <c r="C387" s="8" t="s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19"/>
      <c r="T387" s="20"/>
    </row>
    <row r="388" spans="1:20" x14ac:dyDescent="0.25">
      <c r="A388" s="18" t="s">
        <v>135</v>
      </c>
      <c r="B388" s="16" t="s">
        <v>134</v>
      </c>
      <c r="C388" s="8" t="s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19"/>
    </row>
    <row r="389" spans="1:20" x14ac:dyDescent="0.25">
      <c r="A389" s="18" t="s">
        <v>133</v>
      </c>
      <c r="B389" s="16" t="s">
        <v>132</v>
      </c>
      <c r="C389" s="8" t="s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19"/>
    </row>
    <row r="390" spans="1:20" x14ac:dyDescent="0.25">
      <c r="A390" s="18" t="s">
        <v>131</v>
      </c>
      <c r="B390" s="16" t="s">
        <v>130</v>
      </c>
      <c r="C390" s="8" t="s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19"/>
    </row>
    <row r="391" spans="1:20" x14ac:dyDescent="0.25">
      <c r="A391" s="18" t="s">
        <v>129</v>
      </c>
      <c r="B391" s="16" t="s">
        <v>128</v>
      </c>
      <c r="C391" s="8" t="s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19"/>
    </row>
    <row r="392" spans="1:20" ht="31.5" x14ac:dyDescent="0.25">
      <c r="A392" s="18" t="s">
        <v>127</v>
      </c>
      <c r="B392" s="29" t="s">
        <v>126</v>
      </c>
      <c r="C392" s="8" t="s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19"/>
    </row>
    <row r="393" spans="1:20" x14ac:dyDescent="0.25">
      <c r="A393" s="18" t="s">
        <v>125</v>
      </c>
      <c r="B393" s="29" t="s">
        <v>121</v>
      </c>
      <c r="C393" s="8" t="s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19"/>
    </row>
    <row r="394" spans="1:20" x14ac:dyDescent="0.25">
      <c r="A394" s="18" t="s">
        <v>124</v>
      </c>
      <c r="B394" s="29" t="s">
        <v>123</v>
      </c>
      <c r="C394" s="8" t="s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19"/>
    </row>
    <row r="395" spans="1:20" x14ac:dyDescent="0.25">
      <c r="A395" s="18" t="s">
        <v>122</v>
      </c>
      <c r="B395" s="29" t="s">
        <v>121</v>
      </c>
      <c r="C395" s="8" t="s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19"/>
    </row>
    <row r="396" spans="1:20" x14ac:dyDescent="0.25">
      <c r="A396" s="18" t="s">
        <v>120</v>
      </c>
      <c r="B396" s="16" t="s">
        <v>119</v>
      </c>
      <c r="C396" s="8" t="s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19"/>
    </row>
    <row r="397" spans="1:20" x14ac:dyDescent="0.25">
      <c r="A397" s="18" t="s">
        <v>118</v>
      </c>
      <c r="B397" s="16" t="s">
        <v>69</v>
      </c>
      <c r="C397" s="8" t="s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19"/>
    </row>
    <row r="398" spans="1:20" ht="31.5" x14ac:dyDescent="0.25">
      <c r="A398" s="18" t="s">
        <v>117</v>
      </c>
      <c r="B398" s="16" t="s">
        <v>116</v>
      </c>
      <c r="C398" s="8" t="s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19"/>
    </row>
    <row r="399" spans="1:20" ht="18" customHeight="1" x14ac:dyDescent="0.25">
      <c r="A399" s="18" t="s">
        <v>115</v>
      </c>
      <c r="B399" s="29" t="s">
        <v>65</v>
      </c>
      <c r="C399" s="8" t="s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19"/>
    </row>
    <row r="400" spans="1:20" ht="18" customHeight="1" x14ac:dyDescent="0.25">
      <c r="A400" s="18" t="s">
        <v>114</v>
      </c>
      <c r="B400" s="27" t="s">
        <v>63</v>
      </c>
      <c r="C400" s="8" t="s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19"/>
    </row>
    <row r="401" spans="1:18" ht="31.5" x14ac:dyDescent="0.25">
      <c r="A401" s="18" t="s">
        <v>113</v>
      </c>
      <c r="B401" s="12" t="s">
        <v>112</v>
      </c>
      <c r="C401" s="8" t="s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19"/>
    </row>
    <row r="402" spans="1:18" ht="31.5" x14ac:dyDescent="0.25">
      <c r="A402" s="18" t="s">
        <v>111</v>
      </c>
      <c r="B402" s="16" t="s">
        <v>83</v>
      </c>
      <c r="C402" s="8" t="s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19"/>
    </row>
    <row r="403" spans="1:18" ht="31.5" x14ac:dyDescent="0.25">
      <c r="A403" s="18" t="s">
        <v>110</v>
      </c>
      <c r="B403" s="16" t="s">
        <v>81</v>
      </c>
      <c r="C403" s="8" t="s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19"/>
    </row>
    <row r="404" spans="1:18" ht="31.5" x14ac:dyDescent="0.25">
      <c r="A404" s="18" t="s">
        <v>109</v>
      </c>
      <c r="B404" s="16" t="s">
        <v>79</v>
      </c>
      <c r="C404" s="8" t="s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19"/>
    </row>
    <row r="405" spans="1:18" x14ac:dyDescent="0.25">
      <c r="A405" s="18" t="s">
        <v>108</v>
      </c>
      <c r="B405" s="12" t="s">
        <v>107</v>
      </c>
      <c r="C405" s="8" t="s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19"/>
    </row>
    <row r="406" spans="1:18" x14ac:dyDescent="0.25">
      <c r="A406" s="18" t="s">
        <v>106</v>
      </c>
      <c r="B406" s="9" t="s">
        <v>105</v>
      </c>
      <c r="C406" s="8" t="s">
        <v>0</v>
      </c>
      <c r="D406" s="118">
        <v>0</v>
      </c>
      <c r="E406" s="118">
        <v>0</v>
      </c>
      <c r="F406" s="118">
        <v>0</v>
      </c>
      <c r="G406" s="118">
        <v>0</v>
      </c>
      <c r="H406" s="24"/>
      <c r="I406" s="22">
        <f>SUM(I407+I420+I421)</f>
        <v>10.110416666666666</v>
      </c>
      <c r="J406" s="22"/>
      <c r="K406" s="22">
        <f>SUM(K407+K420+K421)</f>
        <v>14.396292624999999</v>
      </c>
      <c r="L406" s="22"/>
      <c r="M406" s="22">
        <f>SUM(M407+M420+M421)</f>
        <v>28.119498102237074</v>
      </c>
      <c r="N406" s="22"/>
      <c r="O406" s="22">
        <f>SUM(O407+O420+O421)</f>
        <v>16.602219999999999</v>
      </c>
      <c r="P406" s="22"/>
      <c r="Q406" s="21">
        <f>G406+I406+K406+M406+O406</f>
        <v>69.228427393903743</v>
      </c>
      <c r="R406" s="19"/>
    </row>
    <row r="407" spans="1:18" x14ac:dyDescent="0.25">
      <c r="A407" s="18" t="s">
        <v>104</v>
      </c>
      <c r="B407" s="12" t="s">
        <v>103</v>
      </c>
      <c r="C407" s="8" t="s">
        <v>0</v>
      </c>
      <c r="D407" s="118">
        <v>0</v>
      </c>
      <c r="E407" s="118">
        <v>0</v>
      </c>
      <c r="F407" s="118">
        <v>0</v>
      </c>
      <c r="G407" s="118">
        <v>0</v>
      </c>
      <c r="H407" s="24"/>
      <c r="I407" s="22">
        <f>SUM(I408:I413)</f>
        <v>10.110416666666666</v>
      </c>
      <c r="J407" s="22"/>
      <c r="K407" s="22">
        <f>SUM(K408:K413)</f>
        <v>14.396292624999999</v>
      </c>
      <c r="L407" s="22"/>
      <c r="M407" s="22">
        <f>SUM(M408:M413)</f>
        <v>24.92256983857067</v>
      </c>
      <c r="N407" s="22"/>
      <c r="O407" s="22">
        <f>SUM(O408:O413)</f>
        <v>16.602219999999999</v>
      </c>
      <c r="P407" s="22"/>
      <c r="Q407" s="21">
        <f>G407+I407+K407+M407+O407</f>
        <v>66.031499130237336</v>
      </c>
      <c r="R407" s="19"/>
    </row>
    <row r="408" spans="1:18" x14ac:dyDescent="0.25">
      <c r="A408" s="18" t="s">
        <v>102</v>
      </c>
      <c r="B408" s="16" t="s">
        <v>85</v>
      </c>
      <c r="C408" s="8" t="s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19"/>
    </row>
    <row r="409" spans="1:18" ht="31.5" x14ac:dyDescent="0.25">
      <c r="A409" s="18" t="s">
        <v>101</v>
      </c>
      <c r="B409" s="16" t="s">
        <v>83</v>
      </c>
      <c r="C409" s="8" t="s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19"/>
    </row>
    <row r="410" spans="1:18" ht="31.5" x14ac:dyDescent="0.25">
      <c r="A410" s="18" t="s">
        <v>100</v>
      </c>
      <c r="B410" s="16" t="s">
        <v>81</v>
      </c>
      <c r="C410" s="8" t="s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19"/>
    </row>
    <row r="411" spans="1:18" ht="31.5" x14ac:dyDescent="0.25">
      <c r="A411" s="18" t="s">
        <v>99</v>
      </c>
      <c r="B411" s="16" t="s">
        <v>79</v>
      </c>
      <c r="C411" s="8" t="s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19"/>
    </row>
    <row r="412" spans="1:18" x14ac:dyDescent="0.25">
      <c r="A412" s="18" t="s">
        <v>98</v>
      </c>
      <c r="B412" s="16" t="s">
        <v>77</v>
      </c>
      <c r="C412" s="8" t="s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19"/>
    </row>
    <row r="413" spans="1:18" x14ac:dyDescent="0.25">
      <c r="A413" s="18" t="s">
        <v>97</v>
      </c>
      <c r="B413" s="16" t="s">
        <v>75</v>
      </c>
      <c r="C413" s="8" t="s">
        <v>0</v>
      </c>
      <c r="D413" s="7">
        <v>0</v>
      </c>
      <c r="E413" s="7">
        <v>0</v>
      </c>
      <c r="F413" s="7">
        <v>0</v>
      </c>
      <c r="G413" s="7">
        <v>0</v>
      </c>
      <c r="H413" s="28"/>
      <c r="I413" s="22">
        <v>10.110416666666666</v>
      </c>
      <c r="J413" s="22"/>
      <c r="K413" s="22">
        <v>14.396292624999999</v>
      </c>
      <c r="L413" s="22"/>
      <c r="M413" s="22">
        <v>24.92256983857067</v>
      </c>
      <c r="N413" s="22"/>
      <c r="O413" s="22">
        <v>16.602219999999999</v>
      </c>
      <c r="P413" s="22"/>
      <c r="Q413" s="21">
        <f>G413+I413+K413+M413+O413</f>
        <v>66.031499130237336</v>
      </c>
      <c r="R413" s="19"/>
    </row>
    <row r="414" spans="1:18" x14ac:dyDescent="0.25">
      <c r="A414" s="18" t="s">
        <v>96</v>
      </c>
      <c r="B414" s="16" t="s">
        <v>73</v>
      </c>
      <c r="C414" s="8" t="s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19"/>
    </row>
    <row r="415" spans="1:18" x14ac:dyDescent="0.25">
      <c r="A415" s="18" t="s">
        <v>95</v>
      </c>
      <c r="B415" s="16" t="s">
        <v>71</v>
      </c>
      <c r="C415" s="8" t="s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19"/>
    </row>
    <row r="416" spans="1:18" x14ac:dyDescent="0.25">
      <c r="A416" s="18" t="s">
        <v>94</v>
      </c>
      <c r="B416" s="16" t="s">
        <v>69</v>
      </c>
      <c r="C416" s="8" t="s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19"/>
    </row>
    <row r="417" spans="1:18" ht="31.5" x14ac:dyDescent="0.25">
      <c r="A417" s="18" t="s">
        <v>93</v>
      </c>
      <c r="B417" s="16" t="s">
        <v>67</v>
      </c>
      <c r="C417" s="8" t="s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19"/>
    </row>
    <row r="418" spans="1:18" x14ac:dyDescent="0.25">
      <c r="A418" s="18" t="s">
        <v>92</v>
      </c>
      <c r="B418" s="29" t="s">
        <v>65</v>
      </c>
      <c r="C418" s="8" t="s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19"/>
    </row>
    <row r="419" spans="1:18" x14ac:dyDescent="0.25">
      <c r="A419" s="18" t="s">
        <v>91</v>
      </c>
      <c r="B419" s="27" t="s">
        <v>63</v>
      </c>
      <c r="C419" s="8" t="s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19"/>
    </row>
    <row r="420" spans="1:18" x14ac:dyDescent="0.25">
      <c r="A420" s="18" t="s">
        <v>90</v>
      </c>
      <c r="B420" s="12" t="s">
        <v>89</v>
      </c>
      <c r="C420" s="8" t="s">
        <v>0</v>
      </c>
      <c r="D420" s="6"/>
      <c r="E420" s="23"/>
      <c r="F420" s="19"/>
      <c r="G420" s="19"/>
      <c r="H420" s="28"/>
      <c r="I420" s="22"/>
      <c r="J420" s="22"/>
      <c r="K420" s="22"/>
      <c r="L420" s="22"/>
      <c r="M420" s="22"/>
      <c r="N420" s="22"/>
      <c r="O420" s="22"/>
      <c r="P420" s="22"/>
      <c r="Q420" s="7">
        <v>0</v>
      </c>
      <c r="R420" s="19"/>
    </row>
    <row r="421" spans="1:18" x14ac:dyDescent="0.25">
      <c r="A421" s="18" t="s">
        <v>88</v>
      </c>
      <c r="B421" s="12" t="s">
        <v>87</v>
      </c>
      <c r="C421" s="8" t="s">
        <v>0</v>
      </c>
      <c r="D421" s="6"/>
      <c r="E421" s="23"/>
      <c r="F421" s="19"/>
      <c r="G421" s="19">
        <v>0</v>
      </c>
      <c r="H421" s="28"/>
      <c r="I421" s="22"/>
      <c r="J421" s="22"/>
      <c r="K421" s="22"/>
      <c r="L421" s="22"/>
      <c r="M421" s="22">
        <v>3.196928263666404</v>
      </c>
      <c r="N421" s="22"/>
      <c r="O421" s="22"/>
      <c r="P421" s="22"/>
      <c r="Q421" s="21">
        <f>M421+O421</f>
        <v>3.196928263666404</v>
      </c>
      <c r="R421" s="19"/>
    </row>
    <row r="422" spans="1:18" x14ac:dyDescent="0.25">
      <c r="A422" s="18" t="s">
        <v>86</v>
      </c>
      <c r="B422" s="16" t="s">
        <v>85</v>
      </c>
      <c r="C422" s="8" t="s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19"/>
    </row>
    <row r="423" spans="1:18" ht="31.5" x14ac:dyDescent="0.25">
      <c r="A423" s="18" t="s">
        <v>84</v>
      </c>
      <c r="B423" s="16" t="s">
        <v>83</v>
      </c>
      <c r="C423" s="8" t="s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19"/>
    </row>
    <row r="424" spans="1:18" ht="31.5" x14ac:dyDescent="0.25">
      <c r="A424" s="18" t="s">
        <v>82</v>
      </c>
      <c r="B424" s="16" t="s">
        <v>81</v>
      </c>
      <c r="C424" s="8" t="s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19"/>
    </row>
    <row r="425" spans="1:18" ht="31.5" x14ac:dyDescent="0.25">
      <c r="A425" s="18" t="s">
        <v>80</v>
      </c>
      <c r="B425" s="16" t="s">
        <v>79</v>
      </c>
      <c r="C425" s="8" t="s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19"/>
    </row>
    <row r="426" spans="1:18" x14ac:dyDescent="0.25">
      <c r="A426" s="18" t="s">
        <v>78</v>
      </c>
      <c r="B426" s="16" t="s">
        <v>77</v>
      </c>
      <c r="C426" s="8" t="s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19"/>
    </row>
    <row r="427" spans="1:18" x14ac:dyDescent="0.25">
      <c r="A427" s="18" t="s">
        <v>76</v>
      </c>
      <c r="B427" s="16" t="s">
        <v>75</v>
      </c>
      <c r="C427" s="8" t="s">
        <v>0</v>
      </c>
      <c r="D427" s="6"/>
      <c r="E427" s="23"/>
      <c r="F427" s="19"/>
      <c r="G427" s="19"/>
      <c r="H427" s="28"/>
      <c r="I427" s="22"/>
      <c r="J427" s="22"/>
      <c r="K427" s="22"/>
      <c r="L427" s="22"/>
      <c r="M427" s="22">
        <v>3.196928263666404</v>
      </c>
      <c r="N427" s="22"/>
      <c r="O427" s="22"/>
      <c r="P427" s="22"/>
      <c r="Q427" s="21">
        <f>M427</f>
        <v>3.196928263666404</v>
      </c>
      <c r="R427" s="19"/>
    </row>
    <row r="428" spans="1:18" x14ac:dyDescent="0.25">
      <c r="A428" s="18" t="s">
        <v>74</v>
      </c>
      <c r="B428" s="16" t="s">
        <v>73</v>
      </c>
      <c r="C428" s="8" t="s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19"/>
    </row>
    <row r="429" spans="1:18" x14ac:dyDescent="0.25">
      <c r="A429" s="18" t="s">
        <v>72</v>
      </c>
      <c r="B429" s="16" t="s">
        <v>71</v>
      </c>
      <c r="C429" s="8" t="s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19"/>
    </row>
    <row r="430" spans="1:18" x14ac:dyDescent="0.25">
      <c r="A430" s="18" t="s">
        <v>70</v>
      </c>
      <c r="B430" s="16" t="s">
        <v>69</v>
      </c>
      <c r="C430" s="8" t="s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19"/>
    </row>
    <row r="431" spans="1:18" ht="31.5" x14ac:dyDescent="0.25">
      <c r="A431" s="18" t="s">
        <v>68</v>
      </c>
      <c r="B431" s="16" t="s">
        <v>67</v>
      </c>
      <c r="C431" s="8" t="s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19"/>
    </row>
    <row r="432" spans="1:18" x14ac:dyDescent="0.25">
      <c r="A432" s="18" t="s">
        <v>66</v>
      </c>
      <c r="B432" s="27" t="s">
        <v>65</v>
      </c>
      <c r="C432" s="8" t="s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19"/>
    </row>
    <row r="433" spans="1:19" x14ac:dyDescent="0.25">
      <c r="A433" s="18" t="s">
        <v>64</v>
      </c>
      <c r="B433" s="27" t="s">
        <v>63</v>
      </c>
      <c r="C433" s="8" t="s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19"/>
    </row>
    <row r="434" spans="1:19" x14ac:dyDescent="0.25">
      <c r="A434" s="18" t="s">
        <v>62</v>
      </c>
      <c r="B434" s="9" t="s">
        <v>61</v>
      </c>
      <c r="C434" s="8" t="s">
        <v>0</v>
      </c>
      <c r="D434" s="24"/>
      <c r="E434" s="24"/>
      <c r="F434" s="24"/>
      <c r="G434" s="22">
        <f>G380*0.2/1.2</f>
        <v>0.18033333333333337</v>
      </c>
      <c r="H434" s="22">
        <f>H380*0.2/1.2</f>
        <v>0</v>
      </c>
      <c r="I434" s="22">
        <f>I380*0.2/1.2</f>
        <v>2.0220833333333332</v>
      </c>
      <c r="J434" s="22"/>
      <c r="K434" s="22">
        <f t="shared" ref="K434:P434" si="2">K380*0.2/1.2</f>
        <v>2.879258525</v>
      </c>
      <c r="L434" s="22">
        <f t="shared" si="2"/>
        <v>0</v>
      </c>
      <c r="M434" s="22">
        <f t="shared" si="2"/>
        <v>5.623899620447415</v>
      </c>
      <c r="N434" s="22">
        <f t="shared" si="2"/>
        <v>0</v>
      </c>
      <c r="O434" s="22">
        <f t="shared" si="2"/>
        <v>3.3204439999999997</v>
      </c>
      <c r="P434" s="22">
        <f t="shared" si="2"/>
        <v>0</v>
      </c>
      <c r="Q434" s="21">
        <f>G434+I434+K434+M434+O434</f>
        <v>14.026018812114083</v>
      </c>
      <c r="R434" s="19"/>
    </row>
    <row r="435" spans="1:19" x14ac:dyDescent="0.25">
      <c r="A435" s="18" t="s">
        <v>60</v>
      </c>
      <c r="B435" s="9" t="s">
        <v>59</v>
      </c>
      <c r="C435" s="8" t="s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19"/>
    </row>
    <row r="436" spans="1:19" x14ac:dyDescent="0.25">
      <c r="A436" s="18" t="s">
        <v>58</v>
      </c>
      <c r="B436" s="26" t="s">
        <v>57</v>
      </c>
      <c r="C436" s="8" t="s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19"/>
    </row>
    <row r="437" spans="1:19" x14ac:dyDescent="0.25">
      <c r="A437" s="18" t="s">
        <v>56</v>
      </c>
      <c r="B437" s="26" t="s">
        <v>55</v>
      </c>
      <c r="C437" s="8" t="s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19"/>
    </row>
    <row r="438" spans="1:19" ht="35.450000000000003" customHeight="1" x14ac:dyDescent="0.25">
      <c r="A438" s="18" t="s">
        <v>54</v>
      </c>
      <c r="B438" s="26" t="s">
        <v>53</v>
      </c>
      <c r="C438" s="8" t="s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19"/>
    </row>
    <row r="439" spans="1:19" x14ac:dyDescent="0.25">
      <c r="A439" s="18" t="s">
        <v>52</v>
      </c>
      <c r="B439" s="26" t="s">
        <v>51</v>
      </c>
      <c r="C439" s="8" t="s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19"/>
    </row>
    <row r="440" spans="1:19" x14ac:dyDescent="0.25">
      <c r="A440" s="18" t="s">
        <v>50</v>
      </c>
      <c r="B440" s="25" t="s">
        <v>49</v>
      </c>
      <c r="C440" s="8" t="s">
        <v>0</v>
      </c>
      <c r="D440" s="24"/>
      <c r="E440" s="24"/>
      <c r="F440" s="24"/>
      <c r="G440" s="22">
        <f>G441+G444</f>
        <v>0.90166666666666673</v>
      </c>
      <c r="H440" s="22">
        <f>H441+H444</f>
        <v>0</v>
      </c>
      <c r="I440" s="22">
        <f>I441+I444</f>
        <v>0</v>
      </c>
      <c r="J440" s="22"/>
      <c r="K440" s="22">
        <f>K441+K444</f>
        <v>0</v>
      </c>
      <c r="L440" s="22"/>
      <c r="M440" s="22">
        <f>M441+M444</f>
        <v>0</v>
      </c>
      <c r="N440" s="22"/>
      <c r="O440" s="22">
        <f>O441+O444</f>
        <v>0</v>
      </c>
      <c r="P440" s="22"/>
      <c r="Q440" s="21">
        <f>G440+I440+K440+M440+O440</f>
        <v>0.90166666666666673</v>
      </c>
      <c r="R440" s="19"/>
    </row>
    <row r="441" spans="1:19" x14ac:dyDescent="0.25">
      <c r="A441" s="18" t="s">
        <v>48</v>
      </c>
      <c r="B441" s="9" t="s">
        <v>47</v>
      </c>
      <c r="C441" s="8" t="s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19"/>
    </row>
    <row r="442" spans="1:19" x14ac:dyDescent="0.25">
      <c r="A442" s="18" t="s">
        <v>46</v>
      </c>
      <c r="B442" s="9" t="s">
        <v>45</v>
      </c>
      <c r="C442" s="8" t="s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19"/>
    </row>
    <row r="443" spans="1:19" x14ac:dyDescent="0.25">
      <c r="A443" s="18" t="s">
        <v>44</v>
      </c>
      <c r="B443" s="9" t="s">
        <v>43</v>
      </c>
      <c r="C443" s="8" t="s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19"/>
      <c r="S443" s="20"/>
    </row>
    <row r="444" spans="1:19" x14ac:dyDescent="0.25">
      <c r="A444" s="18" t="s">
        <v>42</v>
      </c>
      <c r="B444" s="9" t="s">
        <v>41</v>
      </c>
      <c r="C444" s="8" t="s">
        <v>0</v>
      </c>
      <c r="D444" s="6"/>
      <c r="E444" s="23"/>
      <c r="F444" s="19"/>
      <c r="G444" s="22">
        <f>G380-G381</f>
        <v>0.90166666666666673</v>
      </c>
      <c r="H444" s="22"/>
      <c r="I444" s="22">
        <v>0</v>
      </c>
      <c r="J444" s="22"/>
      <c r="K444" s="22">
        <f>K380-K381</f>
        <v>0</v>
      </c>
      <c r="L444" s="22"/>
      <c r="M444" s="22">
        <f>M380-M381</f>
        <v>0</v>
      </c>
      <c r="N444" s="22"/>
      <c r="O444" s="22">
        <f>O380-O381</f>
        <v>0</v>
      </c>
      <c r="P444" s="22"/>
      <c r="Q444" s="21">
        <f>G444+I444+K444+M444+O444</f>
        <v>0.90166666666666673</v>
      </c>
      <c r="R444" s="19"/>
      <c r="S444" s="20"/>
    </row>
    <row r="445" spans="1:19" x14ac:dyDescent="0.25">
      <c r="A445" s="18" t="s">
        <v>40</v>
      </c>
      <c r="B445" s="9" t="s">
        <v>39</v>
      </c>
      <c r="C445" s="8" t="s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19"/>
      <c r="S445" s="20"/>
    </row>
    <row r="446" spans="1:19" x14ac:dyDescent="0.25">
      <c r="A446" s="18" t="s">
        <v>38</v>
      </c>
      <c r="B446" s="12" t="s">
        <v>37</v>
      </c>
      <c r="C446" s="8" t="s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19"/>
    </row>
    <row r="447" spans="1:19" ht="31.5" x14ac:dyDescent="0.25">
      <c r="A447" s="18" t="s">
        <v>36</v>
      </c>
      <c r="B447" s="16" t="s">
        <v>35</v>
      </c>
      <c r="C447" s="8" t="s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19"/>
    </row>
    <row r="448" spans="1:19" ht="31.5" x14ac:dyDescent="0.25">
      <c r="A448" s="18" t="s">
        <v>34</v>
      </c>
      <c r="B448" s="12" t="s">
        <v>33</v>
      </c>
      <c r="C448" s="8" t="s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19"/>
    </row>
    <row r="449" spans="1:18" ht="31.5" x14ac:dyDescent="0.25">
      <c r="A449" s="18" t="s">
        <v>32</v>
      </c>
      <c r="B449" s="16" t="s">
        <v>31</v>
      </c>
      <c r="C449" s="8" t="s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19"/>
    </row>
    <row r="450" spans="1:18" x14ac:dyDescent="0.25">
      <c r="A450" s="18" t="s">
        <v>30</v>
      </c>
      <c r="B450" s="9" t="s">
        <v>29</v>
      </c>
      <c r="C450" s="8" t="s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19"/>
    </row>
    <row r="451" spans="1:18" x14ac:dyDescent="0.25">
      <c r="A451" s="18" t="s">
        <v>28</v>
      </c>
      <c r="B451" s="9" t="s">
        <v>27</v>
      </c>
      <c r="C451" s="8" t="s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19"/>
    </row>
    <row r="452" spans="1:18" x14ac:dyDescent="0.25">
      <c r="A452" s="18" t="s">
        <v>26</v>
      </c>
      <c r="B452" s="17" t="s">
        <v>25</v>
      </c>
      <c r="C452" s="15" t="s">
        <v>10</v>
      </c>
      <c r="D452" s="13" t="s">
        <v>9</v>
      </c>
      <c r="E452" s="13" t="s">
        <v>9</v>
      </c>
      <c r="F452" s="13" t="s">
        <v>9</v>
      </c>
      <c r="G452" s="13" t="s">
        <v>9</v>
      </c>
      <c r="H452" s="13" t="s">
        <v>9</v>
      </c>
      <c r="I452" s="14" t="s">
        <v>9</v>
      </c>
      <c r="J452" s="14" t="s">
        <v>9</v>
      </c>
      <c r="K452" s="14" t="s">
        <v>9</v>
      </c>
      <c r="L452" s="14" t="s">
        <v>9</v>
      </c>
      <c r="M452" s="14" t="s">
        <v>9</v>
      </c>
      <c r="N452" s="14" t="s">
        <v>9</v>
      </c>
      <c r="O452" s="14" t="s">
        <v>9</v>
      </c>
      <c r="P452" s="14" t="s">
        <v>9</v>
      </c>
      <c r="Q452" s="13" t="s">
        <v>9</v>
      </c>
      <c r="R452" s="13" t="s">
        <v>9</v>
      </c>
    </row>
    <row r="453" spans="1:18" ht="38.450000000000003" customHeight="1" x14ac:dyDescent="0.25">
      <c r="A453" s="10" t="s">
        <v>24</v>
      </c>
      <c r="B453" s="9" t="s">
        <v>23</v>
      </c>
      <c r="C453" s="8" t="s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11"/>
    </row>
    <row r="454" spans="1:18" x14ac:dyDescent="0.25">
      <c r="A454" s="10" t="s">
        <v>22</v>
      </c>
      <c r="B454" s="12" t="s">
        <v>21</v>
      </c>
      <c r="C454" s="8" t="s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11"/>
    </row>
    <row r="455" spans="1:18" ht="31.5" x14ac:dyDescent="0.25">
      <c r="A455" s="10" t="s">
        <v>20</v>
      </c>
      <c r="B455" s="16" t="s">
        <v>19</v>
      </c>
      <c r="C455" s="8" t="s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11"/>
    </row>
    <row r="456" spans="1:18" ht="94.5" x14ac:dyDescent="0.25">
      <c r="A456" s="10" t="s">
        <v>18</v>
      </c>
      <c r="B456" s="16" t="s">
        <v>17</v>
      </c>
      <c r="C456" s="8" t="s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11"/>
    </row>
    <row r="457" spans="1:18" x14ac:dyDescent="0.25">
      <c r="A457" s="10" t="s">
        <v>16</v>
      </c>
      <c r="B457" s="16" t="s">
        <v>15</v>
      </c>
      <c r="C457" s="8" t="s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11"/>
    </row>
    <row r="458" spans="1:18" x14ac:dyDescent="0.25">
      <c r="A458" s="10" t="s">
        <v>14</v>
      </c>
      <c r="B458" s="12" t="s">
        <v>13</v>
      </c>
      <c r="C458" s="8" t="s">
        <v>0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11"/>
    </row>
    <row r="459" spans="1:18" ht="48.6" customHeight="1" x14ac:dyDescent="0.25">
      <c r="A459" s="10" t="s">
        <v>12</v>
      </c>
      <c r="B459" s="9" t="s">
        <v>11</v>
      </c>
      <c r="C459" s="15" t="s">
        <v>10</v>
      </c>
      <c r="D459" s="13" t="s">
        <v>9</v>
      </c>
      <c r="E459" s="13" t="s">
        <v>9</v>
      </c>
      <c r="F459" s="13" t="s">
        <v>9</v>
      </c>
      <c r="G459" s="13" t="s">
        <v>9</v>
      </c>
      <c r="H459" s="13" t="s">
        <v>9</v>
      </c>
      <c r="I459" s="14" t="s">
        <v>9</v>
      </c>
      <c r="J459" s="14" t="s">
        <v>9</v>
      </c>
      <c r="K459" s="14" t="s">
        <v>9</v>
      </c>
      <c r="L459" s="14" t="s">
        <v>9</v>
      </c>
      <c r="M459" s="14" t="s">
        <v>9</v>
      </c>
      <c r="N459" s="14" t="s">
        <v>9</v>
      </c>
      <c r="O459" s="14" t="s">
        <v>9</v>
      </c>
      <c r="P459" s="14" t="s">
        <v>9</v>
      </c>
      <c r="Q459" s="13" t="s">
        <v>9</v>
      </c>
      <c r="R459" s="13" t="s">
        <v>9</v>
      </c>
    </row>
    <row r="460" spans="1:18" x14ac:dyDescent="0.25">
      <c r="A460" s="10" t="s">
        <v>8</v>
      </c>
      <c r="B460" s="12" t="s">
        <v>7</v>
      </c>
      <c r="C460" s="8" t="s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11"/>
    </row>
    <row r="461" spans="1:18" x14ac:dyDescent="0.25">
      <c r="A461" s="10" t="s">
        <v>6</v>
      </c>
      <c r="B461" s="12" t="s">
        <v>5</v>
      </c>
      <c r="C461" s="8" t="s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11"/>
    </row>
    <row r="462" spans="1:18" x14ac:dyDescent="0.25">
      <c r="A462" s="10" t="s">
        <v>4</v>
      </c>
      <c r="B462" s="12" t="s">
        <v>3</v>
      </c>
      <c r="C462" s="8" t="s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11"/>
    </row>
    <row r="463" spans="1:18" ht="63" x14ac:dyDescent="0.25">
      <c r="A463" s="10" t="s">
        <v>2</v>
      </c>
      <c r="B463" s="9" t="s">
        <v>1</v>
      </c>
      <c r="C463" s="8" t="s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6"/>
    </row>
  </sheetData>
  <autoFilter ref="A16:R463"/>
  <mergeCells count="31">
    <mergeCell ref="A17:R17"/>
    <mergeCell ref="A172:R172"/>
    <mergeCell ref="A325:R325"/>
    <mergeCell ref="A375:R376"/>
    <mergeCell ref="K377:L377"/>
    <mergeCell ref="M377:N377"/>
    <mergeCell ref="O377:P377"/>
    <mergeCell ref="Q377:R377"/>
    <mergeCell ref="A380:B380"/>
    <mergeCell ref="A377:A378"/>
    <mergeCell ref="B377:B378"/>
    <mergeCell ref="C377:C378"/>
    <mergeCell ref="G377:H377"/>
    <mergeCell ref="I377:J377"/>
    <mergeCell ref="A1:R2"/>
    <mergeCell ref="A4:R4"/>
    <mergeCell ref="A5:R5"/>
    <mergeCell ref="A6:R6"/>
    <mergeCell ref="A7:R7"/>
    <mergeCell ref="A9:R9"/>
    <mergeCell ref="G14:H14"/>
    <mergeCell ref="I14:J14"/>
    <mergeCell ref="K14:L14"/>
    <mergeCell ref="M14:N14"/>
    <mergeCell ref="O14:P14"/>
    <mergeCell ref="A10:R10"/>
    <mergeCell ref="A13:R13"/>
    <mergeCell ref="A14:A15"/>
    <mergeCell ref="B14:B15"/>
    <mergeCell ref="C14:C15"/>
    <mergeCell ref="Q14:R14"/>
  </mergeCells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</vt:lpstr>
      <vt:lpstr>'19'!Заголовки_для_печати</vt:lpstr>
      <vt:lpstr>'19'!Область_печати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2025-11-19T11:29:23Z</dcterms:modified>
</cp:coreProperties>
</file>