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СВОД" sheetId="2" r:id="rId1"/>
    <sheet name="ЦНТ (2)" sheetId="13" state="hidden" r:id="rId2"/>
  </sheet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______________pro3">#REF!</definedName>
    <definedName name="_________________pro4">#REF!</definedName>
    <definedName name="_________________pro5">#REF!</definedName>
    <definedName name="_________________SP1">#REF!</definedName>
    <definedName name="_________________SP10">#REF!</definedName>
    <definedName name="_________________SP11">#REF!</definedName>
    <definedName name="_________________SP12">#REF!</definedName>
    <definedName name="_________________SP13">#REF!</definedName>
    <definedName name="_________________SP14">#REF!</definedName>
    <definedName name="_________________SP15">#REF!</definedName>
    <definedName name="_________________SP16">#REF!</definedName>
    <definedName name="_________________SP17">#REF!</definedName>
    <definedName name="_________________SP18">#REF!</definedName>
    <definedName name="_________________SP19">#REF!</definedName>
    <definedName name="_________________SP2">#REF!</definedName>
    <definedName name="_________________SP20">#REF!</definedName>
    <definedName name="_________________SP3">#REF!</definedName>
    <definedName name="_________________SP4">#REF!</definedName>
    <definedName name="_________________SP5">#REF!</definedName>
    <definedName name="_________________SP7">#REF!</definedName>
    <definedName name="_________________SP8">#REF!</definedName>
    <definedName name="_________________SP9">#REF!</definedName>
    <definedName name="_________________ug100">#REF!</definedName>
    <definedName name="_________________ug63">#REF!</definedName>
    <definedName name="________________pro5">#REF!</definedName>
    <definedName name="_______________pro3">#REF!</definedName>
    <definedName name="_______________pro4">#REF!</definedName>
    <definedName name="_______________pro5">#REF!</definedName>
    <definedName name="_______________SP1">#REF!</definedName>
    <definedName name="_______________SP10">#REF!</definedName>
    <definedName name="_______________SP11">#REF!</definedName>
    <definedName name="_______________SP12">#REF!</definedName>
    <definedName name="_______________SP13">#REF!</definedName>
    <definedName name="_______________SP14">#REF!</definedName>
    <definedName name="_______________SP15">#REF!</definedName>
    <definedName name="_______________SP16">#REF!</definedName>
    <definedName name="_______________SP17">#REF!</definedName>
    <definedName name="_______________SP18">#REF!</definedName>
    <definedName name="_______________SP19">#REF!</definedName>
    <definedName name="_______________SP2">#REF!</definedName>
    <definedName name="_______________SP20">#REF!</definedName>
    <definedName name="_______________SP3">#REF!</definedName>
    <definedName name="_______________SP4">#REF!</definedName>
    <definedName name="_______________SP5">#REF!</definedName>
    <definedName name="_______________SP7">#REF!</definedName>
    <definedName name="_______________SP8">#REF!</definedName>
    <definedName name="_______________SP9">#REF!</definedName>
    <definedName name="_______________ug100">#REF!</definedName>
    <definedName name="_______________ug63">#REF!</definedName>
    <definedName name="______________pro3">#REF!</definedName>
    <definedName name="______________pro4">#REF!</definedName>
    <definedName name="______________pro5">#REF!</definedName>
    <definedName name="______________SP1">#REF!</definedName>
    <definedName name="______________SP10">#REF!</definedName>
    <definedName name="______________SP11">#REF!</definedName>
    <definedName name="______________SP12">#REF!</definedName>
    <definedName name="______________SP13">#REF!</definedName>
    <definedName name="______________SP14">#REF!</definedName>
    <definedName name="______________SP15">#REF!</definedName>
    <definedName name="______________SP16">#REF!</definedName>
    <definedName name="______________SP17">#REF!</definedName>
    <definedName name="______________SP18">#REF!</definedName>
    <definedName name="______________SP19">#REF!</definedName>
    <definedName name="______________SP2">#REF!</definedName>
    <definedName name="______________SP20">#REF!</definedName>
    <definedName name="______________SP3">#REF!</definedName>
    <definedName name="______________SP4">#REF!</definedName>
    <definedName name="______________SP5">#REF!</definedName>
    <definedName name="______________SP7">#REF!</definedName>
    <definedName name="______________SP8">#REF!</definedName>
    <definedName name="______________SP9">#REF!</definedName>
    <definedName name="______________ug100">#REF!</definedName>
    <definedName name="______________ug63">#REF!</definedName>
    <definedName name="_____________FY1">#N/A</definedName>
    <definedName name="_____________M8">#N/A</definedName>
    <definedName name="_____________M9">#N/A</definedName>
    <definedName name="_____________q11">#N/A</definedName>
    <definedName name="_____________q15">#N/A</definedName>
    <definedName name="_____________q17">#N/A</definedName>
    <definedName name="_____________q2">#N/A</definedName>
    <definedName name="_____________q3">#N/A</definedName>
    <definedName name="_____________q4">#N/A</definedName>
    <definedName name="_____________q5">#N/A</definedName>
    <definedName name="_____________q6">#N/A</definedName>
    <definedName name="_____________q7">#N/A</definedName>
    <definedName name="_____________q8">#N/A</definedName>
    <definedName name="_____________q9">#N/A</definedName>
    <definedName name="____________FY1">#N/A</definedName>
    <definedName name="____________M8">#N/A</definedName>
    <definedName name="____________M9">#N/A</definedName>
    <definedName name="____________pro3">#REF!</definedName>
    <definedName name="____________pro4">#REF!</definedName>
    <definedName name="____________pro5">#REF!</definedName>
    <definedName name="____________q11">#N/A</definedName>
    <definedName name="____________q15">#N/A</definedName>
    <definedName name="____________q17">#N/A</definedName>
    <definedName name="____________q2">#N/A</definedName>
    <definedName name="____________q3">#N/A</definedName>
    <definedName name="____________q4">#N/A</definedName>
    <definedName name="____________q5">#N/A</definedName>
    <definedName name="____________q6">#N/A</definedName>
    <definedName name="____________q7">#N/A</definedName>
    <definedName name="____________q8">#N/A</definedName>
    <definedName name="____________q9">#N/A</definedName>
    <definedName name="____________SP1">#REF!</definedName>
    <definedName name="____________SP10">#REF!</definedName>
    <definedName name="____________SP11">#REF!</definedName>
    <definedName name="____________SP12">#REF!</definedName>
    <definedName name="____________SP13">#REF!</definedName>
    <definedName name="____________SP14">#REF!</definedName>
    <definedName name="____________SP15">#REF!</definedName>
    <definedName name="____________SP16">#REF!</definedName>
    <definedName name="____________SP17">#REF!</definedName>
    <definedName name="____________SP18">#REF!</definedName>
    <definedName name="____________SP19">#REF!</definedName>
    <definedName name="____________SP2">#REF!</definedName>
    <definedName name="____________SP20">#REF!</definedName>
    <definedName name="____________SP3">#REF!</definedName>
    <definedName name="____________SP4">#REF!</definedName>
    <definedName name="____________SP5">#REF!</definedName>
    <definedName name="____________SP7">#REF!</definedName>
    <definedName name="____________SP8">#REF!</definedName>
    <definedName name="____________SP9">#REF!</definedName>
    <definedName name="____________ug100">#REF!</definedName>
    <definedName name="____________ug63">#REF!</definedName>
    <definedName name="__________nds2">#REF!</definedName>
    <definedName name="__________nds3">#REF!</definedName>
    <definedName name="__________pro3">#REF!</definedName>
    <definedName name="__________pro4">#REF!</definedName>
    <definedName name="__________pro5">#REF!</definedName>
    <definedName name="__________SP1">#REF!</definedName>
    <definedName name="__________SP10">#REF!</definedName>
    <definedName name="__________SP11">#REF!</definedName>
    <definedName name="__________SP12">#REF!</definedName>
    <definedName name="__________SP13">#REF!</definedName>
    <definedName name="__________SP14">#REF!</definedName>
    <definedName name="__________SP15">#REF!</definedName>
    <definedName name="__________SP16">#REF!</definedName>
    <definedName name="__________SP17">#REF!</definedName>
    <definedName name="__________SP18">#REF!</definedName>
    <definedName name="__________SP19">#REF!</definedName>
    <definedName name="__________SP2">#REF!</definedName>
    <definedName name="__________SP20">#REF!</definedName>
    <definedName name="__________SP3">#REF!</definedName>
    <definedName name="__________SP4">#REF!</definedName>
    <definedName name="__________SP5">#REF!</definedName>
    <definedName name="__________SP7">#REF!</definedName>
    <definedName name="__________SP8">#REF!</definedName>
    <definedName name="__________SP9">#REF!</definedName>
    <definedName name="__________ug100">#REF!</definedName>
    <definedName name="__________ug6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ds2">#REF!</definedName>
    <definedName name="_________nds3">#REF!</definedName>
    <definedName name="_________SP1">#REF!</definedName>
    <definedName name="_________SP10">#REF!</definedName>
    <definedName name="_________SP11">#REF!</definedName>
    <definedName name="_________SP12">#REF!</definedName>
    <definedName name="_________SP13">#REF!</definedName>
    <definedName name="_________SP14">#REF!</definedName>
    <definedName name="_________SP15">#REF!</definedName>
    <definedName name="_________SP16">#REF!</definedName>
    <definedName name="_________SP17">#REF!</definedName>
    <definedName name="_________SP18">#REF!</definedName>
    <definedName name="_________SP19">#REF!</definedName>
    <definedName name="_________SP2">#REF!</definedName>
    <definedName name="_________SP20">#REF!</definedName>
    <definedName name="_________SP3">#REF!</definedName>
    <definedName name="_________SP4">#REF!</definedName>
    <definedName name="_________SP5">#REF!</definedName>
    <definedName name="_________SP7">#REF!</definedName>
    <definedName name="_________SP8">#REF!</definedName>
    <definedName name="_________SP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ds2">#REF!</definedName>
    <definedName name="________nds3">#REF!</definedName>
    <definedName name="________pro3">#REF!</definedName>
    <definedName name="________pro4">#REF!</definedName>
    <definedName name="________pro5">#REF!</definedName>
    <definedName name="________SP1">#REF!</definedName>
    <definedName name="________SP10">#REF!</definedName>
    <definedName name="________SP11">#REF!</definedName>
    <definedName name="________SP12">#REF!</definedName>
    <definedName name="________SP13">#REF!</definedName>
    <definedName name="________SP14">#REF!</definedName>
    <definedName name="________SP15">#REF!</definedName>
    <definedName name="________SP16">#REF!</definedName>
    <definedName name="________SP17">#REF!</definedName>
    <definedName name="________SP18">#REF!</definedName>
    <definedName name="________SP19">#REF!</definedName>
    <definedName name="________SP2">#REF!</definedName>
    <definedName name="________SP20">#REF!</definedName>
    <definedName name="________SP3">#REF!</definedName>
    <definedName name="________SP4">#REF!</definedName>
    <definedName name="________SP5">#REF!</definedName>
    <definedName name="________SP7">#REF!</definedName>
    <definedName name="________SP8">#REF!</definedName>
    <definedName name="________SP9">#REF!</definedName>
    <definedName name="________ug100">#REF!</definedName>
    <definedName name="________ug6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nds2">#REF!</definedName>
    <definedName name="_______nds3">#REF!</definedName>
    <definedName name="_______SP1">#REF!</definedName>
    <definedName name="_______SP10">#REF!</definedName>
    <definedName name="_______SP11">#REF!</definedName>
    <definedName name="_______SP12">#REF!</definedName>
    <definedName name="_______SP13">#REF!</definedName>
    <definedName name="_______SP14">#REF!</definedName>
    <definedName name="_______SP15">#REF!</definedName>
    <definedName name="_______SP16">#REF!</definedName>
    <definedName name="_______SP17">#REF!</definedName>
    <definedName name="_______SP18">#REF!</definedName>
    <definedName name="_______SP19">#REF!</definedName>
    <definedName name="_______SP2">#REF!</definedName>
    <definedName name="_______SP20">#REF!</definedName>
    <definedName name="_______SP3">#REF!</definedName>
    <definedName name="_______SP4">#REF!</definedName>
    <definedName name="_______SP5">#REF!</definedName>
    <definedName name="_______SP7">#REF!</definedName>
    <definedName name="_______SP8">#REF!</definedName>
    <definedName name="_______S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Y1">#N/A</definedName>
    <definedName name="______M8">#N/A</definedName>
    <definedName name="______M9">#N/A</definedName>
    <definedName name="______nds2">#REF!</definedName>
    <definedName name="______nds3">#REF!</definedName>
    <definedName name="______pro3">#REF!</definedName>
    <definedName name="______pro4">#REF!</definedName>
    <definedName name="______pro5">#REF!</definedName>
    <definedName name="______q11">#N/A</definedName>
    <definedName name="______q15">#N/A</definedName>
    <definedName name="______q17">#N/A</definedName>
    <definedName name="______q2">#N/A</definedName>
    <definedName name="______q3">#N/A</definedName>
    <definedName name="______q4">#N/A</definedName>
    <definedName name="______q5">#N/A</definedName>
    <definedName name="______q6">#N/A</definedName>
    <definedName name="______q7">#N/A</definedName>
    <definedName name="______q8">#N/A</definedName>
    <definedName name="______q9">#N/A</definedName>
    <definedName name="______qwe1">#REF!</definedName>
    <definedName name="______qwe123">#REF!</definedName>
    <definedName name="______SP1">#REF!</definedName>
    <definedName name="______SP10">#REF!</definedName>
    <definedName name="______SP11">#REF!</definedName>
    <definedName name="______SP12">#REF!</definedName>
    <definedName name="______SP13">#REF!</definedName>
    <definedName name="______SP14">#REF!</definedName>
    <definedName name="______SP15">#REF!</definedName>
    <definedName name="______SP16">#REF!</definedName>
    <definedName name="______SP17">#REF!</definedName>
    <definedName name="______SP18">#REF!</definedName>
    <definedName name="______SP19">#REF!</definedName>
    <definedName name="______SP2">#REF!</definedName>
    <definedName name="______SP20">#REF!</definedName>
    <definedName name="______SP3">#REF!</definedName>
    <definedName name="______SP4">#REF!</definedName>
    <definedName name="______SP5">#REF!</definedName>
    <definedName name="______SP7">#REF!</definedName>
    <definedName name="______SP8">#REF!</definedName>
    <definedName name="______SP9">#REF!</definedName>
    <definedName name="______ug100">#REF!</definedName>
    <definedName name="______ug6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M8">#N/A</definedName>
    <definedName name="_____M9">#N/A</definedName>
    <definedName name="_____nds2">#REF!</definedName>
    <definedName name="_____nds3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SP1">#REF!</definedName>
    <definedName name="_____SP10">#REF!</definedName>
    <definedName name="_____SP11">#REF!</definedName>
    <definedName name="_____SP12">#REF!</definedName>
    <definedName name="_____SP13">#REF!</definedName>
    <definedName name="_____SP14">#REF!</definedName>
    <definedName name="_____SP15">#REF!</definedName>
    <definedName name="_____SP16">#REF!</definedName>
    <definedName name="_____SP17">#REF!</definedName>
    <definedName name="_____SP18">#REF!</definedName>
    <definedName name="_____SP19">#REF!</definedName>
    <definedName name="_____SP2">#REF!</definedName>
    <definedName name="_____SP20">#REF!</definedName>
    <definedName name="_____SP3">#REF!</definedName>
    <definedName name="_____SP4">#REF!</definedName>
    <definedName name="_____SP5">#REF!</definedName>
    <definedName name="_____SP7">#REF!</definedName>
    <definedName name="_____SP8">#REF!</definedName>
    <definedName name="_____SP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Y1">#N/A</definedName>
    <definedName name="____M8">#N/A</definedName>
    <definedName name="____M9">#N/A</definedName>
    <definedName name="____nds2">#REF!</definedName>
    <definedName name="____nds3">#REF!</definedName>
    <definedName name="____Num2">#REF!</definedName>
    <definedName name="____pro3">#REF!</definedName>
    <definedName name="____pro4">#REF!</definedName>
    <definedName name="____pro5">#REF!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#REF!</definedName>
    <definedName name="____SP10">#REF!</definedName>
    <definedName name="____SP11">#REF!</definedName>
    <definedName name="____SP12">#REF!</definedName>
    <definedName name="____SP13">#REF!</definedName>
    <definedName name="____SP14">#REF!</definedName>
    <definedName name="____SP15">#REF!</definedName>
    <definedName name="____SP16">#REF!</definedName>
    <definedName name="____SP17">#REF!</definedName>
    <definedName name="____SP18">#REF!</definedName>
    <definedName name="____SP19">#REF!</definedName>
    <definedName name="____SP2">#REF!</definedName>
    <definedName name="____SP20">#REF!</definedName>
    <definedName name="____SP3">#REF!</definedName>
    <definedName name="____SP4">#REF!</definedName>
    <definedName name="____SP5">#REF!</definedName>
    <definedName name="____SP7">#REF!</definedName>
    <definedName name="____SP8">#REF!</definedName>
    <definedName name="____SP9">#REF!</definedName>
    <definedName name="____ug100">#REF!</definedName>
    <definedName name="____ug63">#REF!</definedName>
    <definedName name="___a02">#REF!</definedName>
    <definedName name="___A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Y1">#N/A</definedName>
    <definedName name="___gf2">#REF!</definedName>
    <definedName name="___leS">#REF!</definedName>
    <definedName name="___M8">#N/A</definedName>
    <definedName name="___M9">#N/A</definedName>
    <definedName name="___mmm89">#REF!</definedName>
    <definedName name="___nds2">#REF!</definedName>
    <definedName name="___nds3">#REF!</definedName>
    <definedName name="___Num2">#REF!</definedName>
    <definedName name="___Ob1">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qwe1237">#REF!</definedName>
    <definedName name="___qwe23">#REF!</definedName>
    <definedName name="___SP1">#REF!</definedName>
    <definedName name="___SP10">#REF!</definedName>
    <definedName name="___SP11">#REF!</definedName>
    <definedName name="___SP12">#REF!</definedName>
    <definedName name="___SP13">#REF!</definedName>
    <definedName name="___SP14">#REF!</definedName>
    <definedName name="___SP15">#REF!</definedName>
    <definedName name="___SP16">#REF!</definedName>
    <definedName name="___SP17">#REF!</definedName>
    <definedName name="___SP18">#REF!</definedName>
    <definedName name="___SP19">#REF!</definedName>
    <definedName name="___SP2">#REF!</definedName>
    <definedName name="___SP20">#REF!</definedName>
    <definedName name="___SP3">#REF!</definedName>
    <definedName name="___SP4">#REF!</definedName>
    <definedName name="___SP5">#REF!</definedName>
    <definedName name="___SP7">#REF!</definedName>
    <definedName name="___SP8">#REF!</definedName>
    <definedName name="___SP9">#REF!</definedName>
    <definedName name="__123Graph_AGRAPH1" hidden="1">#REF!</definedName>
    <definedName name="__123Graph_AGRAPH2" hidden="1">#REF!</definedName>
    <definedName name="__123Graph_BGRAPH1" hidden="1">#REF!</definedName>
    <definedName name="__123Graph_BGRAPH2" hidden="1">#REF!</definedName>
    <definedName name="__123Graph_CGRAPH1" hidden="1">#REF!</definedName>
    <definedName name="__123Graph_CGRAPH2" hidden="1">#REF!</definedName>
    <definedName name="__123Graph_LBL_AGRAPH1" hidden="1">#REF!</definedName>
    <definedName name="__123Graph_XGRAPH1" hidden="1">#REF!</definedName>
    <definedName name="__123Graph_XGRAPH2" hidden="1">#REF!</definedName>
    <definedName name="__a02">#REF!</definedName>
    <definedName name="__A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Y1">#N/A</definedName>
    <definedName name="__gf2">#REF!</definedName>
    <definedName name="__IntlFixup" hidden="1">TRUE</definedName>
    <definedName name="__M8">#N/A</definedName>
    <definedName name="__M9">#N/A</definedName>
    <definedName name="__mmm89">#REF!</definedName>
    <definedName name="__nds2">#REF!</definedName>
    <definedName name="__nds3">#REF!</definedName>
    <definedName name="__Num2">#REF!</definedName>
    <definedName name="__Ob1">#REF!</definedName>
    <definedName name="__pro3">#REF!</definedName>
    <definedName name="__pro4">#REF!</definedName>
    <definedName name="__pro5">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qwe1">#REF!</definedName>
    <definedName name="__qwe123">#REF!</definedName>
    <definedName name="__qwe1237">#REF!</definedName>
    <definedName name="__qwe23">#REF!</definedName>
    <definedName name="__SP1">#REF!</definedName>
    <definedName name="__SP10">#REF!</definedName>
    <definedName name="__SP11">#REF!</definedName>
    <definedName name="__SP12">#REF!</definedName>
    <definedName name="__SP13">#REF!</definedName>
    <definedName name="__SP14">#REF!</definedName>
    <definedName name="__SP15">#REF!</definedName>
    <definedName name="__SP16">#REF!</definedName>
    <definedName name="__SP17">#REF!</definedName>
    <definedName name="__SP18">#REF!</definedName>
    <definedName name="__SP19">#REF!</definedName>
    <definedName name="__SP2">#REF!</definedName>
    <definedName name="__SP20">#REF!</definedName>
    <definedName name="__SP3">#REF!</definedName>
    <definedName name="__SP4">#REF!</definedName>
    <definedName name="__SP5">#REF!</definedName>
    <definedName name="__SP7">#REF!</definedName>
    <definedName name="__SP8">#REF!</definedName>
    <definedName name="__SP9">#REF!</definedName>
    <definedName name="__ug100">#REF!</definedName>
    <definedName name="__ug63">#REF!</definedName>
    <definedName name="__xlnm.Print_Area">#REF!</definedName>
    <definedName name="_101.0102.00">#REF!</definedName>
    <definedName name="_101.0103.00">#REF!</definedName>
    <definedName name="_101.0104.00">#REF!</definedName>
    <definedName name="_101.0200.00">#REF!</definedName>
    <definedName name="_101P2_SCOPE_PROT8_2">(#REF!,#REF!,#REF!,#REF!)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2P2_SCOPE_PROT8_3">#N/A</definedName>
    <definedName name="_103.0000.00">#REF!</definedName>
    <definedName name="_103.0100.00">#REF!</definedName>
    <definedName name="_103.0200.00">#REF!</definedName>
    <definedName name="_104.0000.00">#REF!</definedName>
    <definedName name="_104P2_SCOPE_PROT8_4">(#REF!,#REF!,#REF!,#REF!)</definedName>
    <definedName name="_106P2_SCOPE_PROT8_5">(#REF!,#REF!,#REF!,#REF!)</definedName>
    <definedName name="_108P2_SCOPE_PROT8_6">(#REF!,#REF!,#REF!,#REF!)</definedName>
    <definedName name="_110P2_SCOPE_PROT8_7">(#REF!,#REF!,#REF!,#REF!)</definedName>
    <definedName name="_111P3_SCOPE_PROT1_1">(#REF!,#REF!,#REF!,#REF!,#REF!)</definedName>
    <definedName name="_113P3_SCOPE_PROT14_1">(#REF!,#REF!,#REF!,#REF!,#REF!,#REF!,#REF!,#REF!,#REF!)</definedName>
    <definedName name="_115P3_SCOPE_PROT14_2">(#REF!,#REF!,#REF!,#REF!,#REF!,#REF!,#REF!,#REF!,#REF!)</definedName>
    <definedName name="_116P3_SCOPE_PROT14_3">#N/A</definedName>
    <definedName name="_118P3_SCOPE_PROT14_4">(#REF!,#REF!,#REF!,#REF!,#REF!,#REF!,#REF!,#REF!,#REF!)</definedName>
    <definedName name="_11P1_SCOPE_PROT1_6">(#REF!,#REF!,#REF!,#REF!,#REF!)</definedName>
    <definedName name="_120P3_SCOPE_PROT14_5">(#REF!,#REF!,#REF!,#REF!,#REF!,#REF!,#REF!,#REF!,#REF!)</definedName>
    <definedName name="_122P3_SCOPE_PROT14_6">(#REF!,#REF!,#REF!,#REF!,#REF!,#REF!,#REF!,#REF!,#REF!)</definedName>
    <definedName name="_124P3_SCOPE_PROT14_7">(#REF!,#REF!,#REF!,#REF!,#REF!,#REF!,#REF!,#REF!,#REF!)</definedName>
    <definedName name="_126P3_SCOPE_PROT14_8">(#REF!,#REF!,#REF!,#REF!,#REF!,#REF!,#REF!,#REF!,#REF!)</definedName>
    <definedName name="_127P3_SCOPE_PROT2_1">(#REF!,#REF!,#REF!,#REF!,#REF!)</definedName>
    <definedName name="_129P3_SCOPE_PROT8_1">(#REF!,#REF!,#REF!,#REF!,#REF!)</definedName>
    <definedName name="_131P3_SCOPE_PROT8_2">(#REF!,#REF!,#REF!,#REF!,#REF!)</definedName>
    <definedName name="_132P3_SCOPE_PROT8_3">(#REF!,#REF!,#REF!,#REF!,#REF!)</definedName>
    <definedName name="_134P3_SCOPE_PROT8_4">(#REF!,#REF!,#REF!,#REF!,#REF!)</definedName>
    <definedName name="_136P3_SCOPE_PROT8_5">(#REF!,#REF!,#REF!,#REF!,#REF!)</definedName>
    <definedName name="_138P3_SCOPE_PROT8_6">(#REF!,#REF!,#REF!,#REF!,#REF!)</definedName>
    <definedName name="_13P1_SCOPE_PROT1_7">(#REF!,#REF!,#REF!,#REF!,#REF!)</definedName>
    <definedName name="_140P4_SCOPE_PROT1_1">(#REF!,#REF!,#REF!,#REF!,#REF!)</definedName>
    <definedName name="_142P4_SCOPE_PROT1_2">(#REF!,#REF!,#REF!,#REF!,#REF!)</definedName>
    <definedName name="_144P4_SCOPE_PROT1_3">(#REF!,#REF!,#REF!,#REF!,#REF!)</definedName>
    <definedName name="_146P4_SCOPE_PROT1_4">(#REF!,#REF!,#REF!,#REF!,#REF!)</definedName>
    <definedName name="_148P4_SCOPE_PROT1_5">(#REF!,#REF!,#REF!,#REF!,#REF!)</definedName>
    <definedName name="_150P4_SCOPE_PROT1_6">(#REF!,#REF!,#REF!,#REF!,#REF!)</definedName>
    <definedName name="_152P4_SCOPE_PROT1_7">(#REF!,#REF!,#REF!,#REF!,#REF!)</definedName>
    <definedName name="_154P4_SCOPE_PROT14_1">(#REF!,#REF!,#REF!,#REF!,#REF!,#REF!,#REF!,#REF!,#REF!)</definedName>
    <definedName name="_156P4_SCOPE_PROT14_2">(#REF!,#REF!,#REF!,#REF!,#REF!,#REF!,#REF!,#REF!,#REF!)</definedName>
    <definedName name="_157P4_SCOPE_PROT14_3">#N/A</definedName>
    <definedName name="_159P4_SCOPE_PROT14_4">(#REF!,#REF!,#REF!,#REF!,#REF!,#REF!,#REF!,#REF!,#REF!)</definedName>
    <definedName name="_15P1_SCOPE_PROT13_1">(#REF!,#REF!,#REF!,#REF!,#REF!,#REF!,#REF!,#REF!)</definedName>
    <definedName name="_161P4_SCOPE_PROT14_5">(#REF!,#REF!,#REF!,#REF!,#REF!,#REF!,#REF!,#REF!,#REF!)</definedName>
    <definedName name="_163P4_SCOPE_PROT14_6">(#REF!,#REF!,#REF!,#REF!,#REF!,#REF!,#REF!,#REF!,#REF!)</definedName>
    <definedName name="_165P4_SCOPE_PROT14_7">(#REF!,#REF!,#REF!,#REF!,#REF!,#REF!,#REF!,#REF!,#REF!)</definedName>
    <definedName name="_167P4_SCOPE_PROT14_8">(#REF!,#REF!,#REF!,#REF!,#REF!,#REF!,#REF!,#REF!,#REF!)</definedName>
    <definedName name="_169P4_SCOPE_PROT2_1">(#REF!,#REF!,#REF!,#REF!,#REF!)</definedName>
    <definedName name="_171P4_SCOPE_PROT2_2">(#REF!,#REF!,#REF!,#REF!,#REF!)</definedName>
    <definedName name="_172P4_SCOPE_PROT2_3">#N/A</definedName>
    <definedName name="_174P4_SCOPE_PROT2_4">(#REF!,#REF!,#REF!,#REF!,#REF!)</definedName>
    <definedName name="_176P4_SCOPE_PROT2_5">(#REF!,#REF!,#REF!,#REF!,#REF!)</definedName>
    <definedName name="_178P4_SCOPE_PROT2_6">(#REF!,#REF!,#REF!,#REF!,#REF!)</definedName>
    <definedName name="_17P1_SCOPE_PROT13_2">(#REF!,#REF!,#REF!,#REF!,#REF!,#REF!,#REF!,#REF!)</definedName>
    <definedName name="_180P4_SCOPE_PROT8_1">(#REF!,#REF!,#REF!,#REF!,#REF!)</definedName>
    <definedName name="_182P4_SCOPE_PROT8_2">(#REF!,#REF!,#REF!,#REF!,#REF!)</definedName>
    <definedName name="_183P4_SCOPE_PROT8_3">(#REF!,#REF!,#REF!,#REF!,#REF!)</definedName>
    <definedName name="_185P4_SCOPE_PROT8_4">(#REF!,#REF!,#REF!,#REF!,#REF!)</definedName>
    <definedName name="_187P4_SCOPE_PROT8_5">(#REF!,#REF!,#REF!,#REF!,#REF!)</definedName>
    <definedName name="_189P4_SCOPE_PROT8_6">(#REF!,#REF!,#REF!,#REF!,#REF!)</definedName>
    <definedName name="_191P5_SCOPE_PROT1_1">(#REF!,#REF!,#REF!,#REF!,#REF!)</definedName>
    <definedName name="_193P5_SCOPE_PROT1_2">(#REF!,#REF!,#REF!,#REF!,#REF!)</definedName>
    <definedName name="_194P5_SCOPE_PROT1_3">#N/A</definedName>
    <definedName name="_196P5_SCOPE_PROT1_4">(#REF!,#REF!,#REF!,#REF!,#REF!)</definedName>
    <definedName name="_198P5_SCOPE_PROT1_5">(#REF!,#REF!,#REF!,#REF!,#REF!)</definedName>
    <definedName name="_19P1_SCOPE_PROT13_3">(#REF!,#REF!,#REF!,#REF!,#REF!,#REF!,#REF!,#REF!)</definedName>
    <definedName name="_200P5_SCOPE_PROT1_6">(#REF!,#REF!,#REF!,#REF!,#REF!)</definedName>
    <definedName name="_202P5_SCOPE_PROT1_7">(#REF!,#REF!,#REF!,#REF!,#REF!)</definedName>
    <definedName name="_204P5_SCOPE_PROT2_1">(#REF!,#REF!,#REF!,#REF!,#REF!)</definedName>
    <definedName name="_206P5_SCOPE_PROT2_2">(#REF!,#REF!,#REF!,#REF!,#REF!)</definedName>
    <definedName name="_207P5_SCOPE_PROT2_3">#N/A</definedName>
    <definedName name="_209P5_SCOPE_PROT2_4">(#REF!,#REF!,#REF!,#REF!,#REF!)</definedName>
    <definedName name="_211P5_SCOPE_PROT2_5">(#REF!,#REF!,#REF!,#REF!,#REF!)</definedName>
    <definedName name="_213P5_SCOPE_PROT2_6">(#REF!,#REF!,#REF!,#REF!,#REF!)</definedName>
    <definedName name="_215P5_SCOPE_PROT2_7">(#REF!,#REF!,#REF!,#REF!,#REF!)</definedName>
    <definedName name="_217P5_SCOPE_PROT8_1">(#REF!,#REF!,#REF!,#REF!,#REF!)</definedName>
    <definedName name="_219P5_SCOPE_PROT8_2">(#REF!,#REF!,#REF!,#REF!,#REF!)</definedName>
    <definedName name="_21P1_SCOPE_PROT13_4">(#REF!,#REF!,#REF!,#REF!,#REF!,#REF!,#REF!,#REF!)</definedName>
    <definedName name="_220P5_SCOPE_PROT8_3">(#REF!,#REF!,#REF!,#REF!,#REF!)</definedName>
    <definedName name="_222P5_SCOPE_PROT8_4">(#REF!,#REF!,#REF!,#REF!,#REF!)</definedName>
    <definedName name="_224P5_SCOPE_PROT8_5">(#REF!,#REF!,#REF!,#REF!,#REF!)</definedName>
    <definedName name="_226P5_SCOPE_PROT8_6">(#REF!,#REF!,#REF!,#REF!,#REF!)</definedName>
    <definedName name="_228P6_SCOPE_PROT1_1">(#REF!,#REF!,#REF!,#REF!,P1_SCOPE_PROT1,_69P2_SCOPE_PROT1_1)</definedName>
    <definedName name="_230P6_SCOPE_PROT1_10">(#REF!,#REF!,#REF!,#REF!,_13P1_SCOPE_PROT1_7,_69P2_SCOPE_PROT1_1)</definedName>
    <definedName name="_232P6_SCOPE_PROT1_11">(#REF!,#REF!,#REF!,#REF!,_13P1_SCOPE_PROT1_7,_69P2_SCOPE_PROT1_1)</definedName>
    <definedName name="_234P6_SCOPE_PROT1_12">(#REF!,#REF!,#REF!,#REF!,_11P1_SCOPE_PROT1_6,_69P2_SCOPE_PROT1_1)</definedName>
    <definedName name="_236P6_SCOPE_PROT1_13">(#REF!,#REF!,#REF!,#REF!,_13P1_SCOPE_PROT1_7,_69P2_SCOPE_PROT1_1)</definedName>
    <definedName name="_238P6_SCOPE_PROT1_2">(#REF!,#REF!,#REF!,#REF!,_2P1_SCOPE_PROT1_1,_69P2_SCOPE_PROT1_1)</definedName>
    <definedName name="_23P1_SCOPE_PROT13_5">(#REF!,#REF!,#REF!,#REF!,#REF!,#REF!,#REF!,#REF!)</definedName>
    <definedName name="_240P6_SCOPE_PROT1_3">(#REF!,#REF!,#REF!,#REF!,_4P1_SCOPE_PROT1_2,_69P2_SCOPE_PROT1_1)</definedName>
    <definedName name="_242P6_SCOPE_PROT1_4">#N/A</definedName>
    <definedName name="_244P6_SCOPE_PROT1_5">(#REF!,#REF!,#REF!,#REF!,_7P1_SCOPE_PROT1_4,_69P2_SCOPE_PROT1_1)</definedName>
    <definedName name="_246P6_SCOPE_PROT1_6">(#REF!,#REF!,#REF!,#REF!,_13P1_SCOPE_PROT1_7,_69P2_SCOPE_PROT1_1)</definedName>
    <definedName name="_248P6_SCOPE_PROT1_7">(#REF!,#REF!,#REF!,#REF!,_13P1_SCOPE_PROT1_7,_69P2_SCOPE_PROT1_1)</definedName>
    <definedName name="_250P6_SCOPE_PROT1_8">(#REF!,#REF!,#REF!,#REF!,_13P1_SCOPE_PROT1_7,_69P2_SCOPE_PROT1_1)</definedName>
    <definedName name="_252P6_SCOPE_PROT1_9">(#REF!,#REF!,#REF!,#REF!,_9P1_SCOPE_PROT1_5,_69P2_SCOPE_PROT1_1)</definedName>
    <definedName name="_254P6_SCOPE_PROT8_1">(#REF!,#REF!,#REF!,#REF!)</definedName>
    <definedName name="_256P6_SCOPE_PROT8_2">(#REF!,#REF!,#REF!,#REF!)</definedName>
    <definedName name="_257P6_SCOPE_PROT8_3">#N/A</definedName>
    <definedName name="_259P6_SCOPE_PROT8_4">(#REF!,#REF!,#REF!,#REF!)</definedName>
    <definedName name="_25P1_SCOPE_PROT13_6">(#REF!,#REF!,#REF!,#REF!,#REF!,#REF!,#REF!,#REF!)</definedName>
    <definedName name="_261P6_SCOPE_PROT8_5">(#REF!,#REF!,#REF!,#REF!)</definedName>
    <definedName name="_263P6_SCOPE_PROT8_6">(#REF!,#REF!,#REF!,#REF!)</definedName>
    <definedName name="_265SCOPE_DIP1_1_1">#REF!</definedName>
    <definedName name="_267SCOPE_DIP1_1_2">#REF!</definedName>
    <definedName name="_269SCOPE_DIP1_1_3">#REF!</definedName>
    <definedName name="_271SCOPE_DIP1_1_4">#REF!</definedName>
    <definedName name="_273SCOPE_DIP1_1_5">#REF!</definedName>
    <definedName name="_275SCOPE_DIP1_1_6">#REF!</definedName>
    <definedName name="_277SCOPE_DIP1_1_7">#REF!</definedName>
    <definedName name="_279SCOPE_DIP1_2_1">#REF!</definedName>
    <definedName name="_27P1_SCOPE_PROT13_7">(#REF!,#REF!,#REF!,#REF!,#REF!,#REF!,#REF!,#REF!)</definedName>
    <definedName name="_281SCOPE_DIP1_2_2">#REF!</definedName>
    <definedName name="_283SCOPE_DIP1_2_3">#REF!</definedName>
    <definedName name="_285SCOPE_DIP1_2_4">#REF!</definedName>
    <definedName name="_287SCOPE_DIP1_2_5">#REF!</definedName>
    <definedName name="_289SCOPE_DIP1_2_6">#REF!</definedName>
    <definedName name="_28P1_SCOPE_PROT14_1">#N/A</definedName>
    <definedName name="_291SCOPE_DIP1_2_7">#REF!</definedName>
    <definedName name="_292SCOPE_MNTH_1">#REF!</definedName>
    <definedName name="_294SCOPE_PROT1_1">(_111P3_SCOPE_PROT1_1,P4_SCOPE_PROT1,P5_SCOPE_PROT1,_228P6_SCOPE_PROT1_1)</definedName>
    <definedName name="_296SCOPE_PROT1_10">(_111P3_SCOPE_PROT1_1,_152P4_SCOPE_PROT1_7,_202P5_SCOPE_PROT1_7,_230P6_SCOPE_PROT1_10)</definedName>
    <definedName name="_298SCOPE_PROT1_11">(_111P3_SCOPE_PROT1_1,_152P4_SCOPE_PROT1_7,_202P5_SCOPE_PROT1_7,_232P6_SCOPE_PROT1_11)</definedName>
    <definedName name="_2P1_SCOPE_PROT1_1">(#REF!,#REF!,#REF!,#REF!,#REF!)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00SCOPE_PROT1_12">(_111P3_SCOPE_PROT1_1,_150P4_SCOPE_PROT1_6,_200P5_SCOPE_PROT1_6,_234P6_SCOPE_PROT1_12)</definedName>
    <definedName name="_302SCOPE_PROT1_13">(_111P3_SCOPE_PROT1_1,_152P4_SCOPE_PROT1_7,_202P5_SCOPE_PROT1_7,_236P6_SCOPE_PROT1_13)</definedName>
    <definedName name="_304SCOPE_PROT1_2">(_111P3_SCOPE_PROT1_1,_140P4_SCOPE_PROT1_1,_191P5_SCOPE_PROT1_1,_238P6_SCOPE_PROT1_2)</definedName>
    <definedName name="_306SCOPE_PROT1_3">(_111P3_SCOPE_PROT1_1,_142P4_SCOPE_PROT1_2,_193P5_SCOPE_PROT1_2,_240P6_SCOPE_PROT1_3)</definedName>
    <definedName name="_308SCOPE_PROT1_4">#N/A</definedName>
    <definedName name="_30P1_SCOPE_PROT14_2">(#REF!,#REF!,#REF!,#REF!,#REF!,#REF!,#REF!,#REF!)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0SCOPE_PROT1_5">(_111P3_SCOPE_PROT1_1,_146P4_SCOPE_PROT1_4,_196P5_SCOPE_PROT1_4,_244P6_SCOPE_PROT1_5)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12SCOPE_PROT1_6">(_111P3_SCOPE_PROT1_1,_152P4_SCOPE_PROT1_7,_202P5_SCOPE_PROT1_7,_246P6_SCOPE_PROT1_6)</definedName>
    <definedName name="_314SCOPE_PROT1_7">(_111P3_SCOPE_PROT1_1,_152P4_SCOPE_PROT1_7,_202P5_SCOPE_PROT1_7,_248P6_SCOPE_PROT1_7)</definedName>
    <definedName name="_316SCOPE_PROT1_8">(_111P3_SCOPE_PROT1_1,_152P4_SCOPE_PROT1_7,_202P5_SCOPE_PROT1_7,_250P6_SCOPE_PROT1_8)</definedName>
    <definedName name="_318SCOPE_PROT1_9">(_111P3_SCOPE_PROT1_1,_148P4_SCOPE_PROT1_5,_198P5_SCOPE_PROT1_5,_252P6_SCOPE_PROT1_9)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0SCOPE_PROT10_1">(#REF!,#REF!,#REF!,#REF!,#REF!,#REF!)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322SCOPE_PROT10_2">(#REF!,#REF!,#REF!,#REF!,#REF!,#REF!)</definedName>
    <definedName name="_324SCOPE_PROT10_3">(#REF!,#REF!,#REF!,#REF!,#REF!,#REF!)</definedName>
    <definedName name="_326SCOPE_PROT10_4">(#REF!,#REF!,#REF!,#REF!,#REF!,#REF!)</definedName>
    <definedName name="_328SCOPE_PROT10_5">(#REF!,#REF!,#REF!,#REF!,#REF!,#REF!)</definedName>
    <definedName name="_32P1_SCOPE_PROT14_3">(#REF!,#REF!,#REF!,#REF!,#REF!,#REF!,#REF!,#REF!)</definedName>
    <definedName name="_330SCOPE_PROT10_6">(#REF!,#REF!,#REF!,#REF!,#REF!,#REF!)</definedName>
    <definedName name="_332SCOPE_PROT10_7">(#REF!,#REF!,#REF!,#REF!,#REF!,#REF!)</definedName>
    <definedName name="_333SCOPE_PROT11_1">(#REF!,#REF!,#REF!,#REF!)</definedName>
    <definedName name="_334SCOPE_PROT11_2">(#REF!,#REF!,#REF!,#REF!)</definedName>
    <definedName name="_335SCOPE_PROT11_3">(#REF!,#REF!,#REF!,#REF!)</definedName>
    <definedName name="_336SCOPE_PROT12_1">(#REF!,#REF!,#REF!)</definedName>
    <definedName name="_338SCOPE_PROT13_1">(#REF!,#REF!,P1_SCOPE_PROT13,P2_SCOPE_PROT13)</definedName>
    <definedName name="_340SCOPE_PROT13_10">(#REF!,#REF!,_27P1_SCOPE_PROT13_7,_83P2_SCOPE_PROT13_7)</definedName>
    <definedName name="_342SCOPE_PROT13_11">(#REF!,#REF!,_27P1_SCOPE_PROT13_7,_83P2_SCOPE_PROT13_7)</definedName>
    <definedName name="_344SCOPE_PROT13_12">(#REF!,#REF!,_25P1_SCOPE_PROT13_6,_81P2_SCOPE_PROT13_6)</definedName>
    <definedName name="_346SCOPE_PROT13_13">(#REF!,#REF!,_27P1_SCOPE_PROT13_7,_83P2_SCOPE_PROT13_7)</definedName>
    <definedName name="_348SCOPE_PROT13_2">(#REF!,#REF!,_15P1_SCOPE_PROT13_1,_71P2_SCOPE_PROT13_1)</definedName>
    <definedName name="_34P1_SCOPE_PROT14_4">(#REF!,#REF!,#REF!,#REF!,#REF!,#REF!,#REF!,#REF!)</definedName>
    <definedName name="_350SCOPE_PROT13_3">(#REF!,#REF!,_17P1_SCOPE_PROT13_2,_73P2_SCOPE_PROT13_2)</definedName>
    <definedName name="_352SCOPE_PROT13_4">(#REF!,#REF!,_19P1_SCOPE_PROT13_3,_75P2_SCOPE_PROT13_3)</definedName>
    <definedName name="_354SCOPE_PROT13_5">(#REF!,#REF!,_21P1_SCOPE_PROT13_4,_77P2_SCOPE_PROT13_4)</definedName>
    <definedName name="_356SCOPE_PROT13_6">(#REF!,#REF!,_27P1_SCOPE_PROT13_7,_83P2_SCOPE_PROT13_7)</definedName>
    <definedName name="_358SCOPE_PROT13_7">(#REF!,#REF!,_27P1_SCOPE_PROT13_7,_83P2_SCOPE_PROT13_7)</definedName>
    <definedName name="_360SCOPE_PROT13_8">(#REF!,#REF!,_27P1_SCOPE_PROT13_7,_83P2_SCOPE_PROT13_7)</definedName>
    <definedName name="_362SCOPE_PROT13_9">(#REF!,#REF!,_23P1_SCOPE_PROT13_5,_79P2_SCOPE_PROT13_5)</definedName>
    <definedName name="_364SCOPE_PROT14_1">(#REF!,#REF!,#REF!,P1_SCOPE_PROT14,P2_SCOPE_PROT14,P3_SCOPE_PROT14,P4_SCOPE_PROT14)</definedName>
    <definedName name="_366SCOPE_PROT14_10">(#REF!,#REF!,#REF!,_36P1_SCOPE_PROT14_5,_92P2_SCOPE_PROT14_5,_126P3_SCOPE_PROT14_8,_167P4_SCOPE_PROT14_8)</definedName>
    <definedName name="_368SCOPE_PROT14_11">(#REF!,#REF!,#REF!,_36P1_SCOPE_PROT14_5,_92P2_SCOPE_PROT14_5,_126P3_SCOPE_PROT14_8,_167P4_SCOPE_PROT14_8)</definedName>
    <definedName name="_36P1_SCOPE_PROT14_5">(#REF!,#REF!,#REF!,#REF!,#REF!,#REF!,#REF!,#REF!)</definedName>
    <definedName name="_370SCOPE_PROT14_12">(#REF!,#REF!,#REF!,_36P1_SCOPE_PROT14_5,_92P2_SCOPE_PROT14_5,_124P3_SCOPE_PROT14_7,_165P4_SCOPE_PROT14_7)</definedName>
    <definedName name="_372SCOPE_PROT14_13">(#REF!,#REF!,#REF!,_36P1_SCOPE_PROT14_5,_92P2_SCOPE_PROT14_5,_126P3_SCOPE_PROT14_8,_167P4_SCOPE_PROT14_8)</definedName>
    <definedName name="_374SCOPE_PROT14_2">(#REF!,#REF!,#REF!,_36P1_SCOPE_PROT14_5,_92P2_SCOPE_PROT14_5,_113P3_SCOPE_PROT14_1,_154P4_SCOPE_PROT14_1)</definedName>
    <definedName name="_376SCOPE_PROT14_3">(#REF!,#REF!,#REF!,_36P1_SCOPE_PROT14_5,_92P2_SCOPE_PROT14_5,_115P3_SCOPE_PROT14_2,_156P4_SCOPE_PROT14_2)</definedName>
    <definedName name="_377SCOPE_PROT14_4">#N/A</definedName>
    <definedName name="_379SCOPE_PROT14_5">(#REF!,#REF!,#REF!,_30P1_SCOPE_PROT14_2,_86P2_SCOPE_PROT14_2,_118P3_SCOPE_PROT14_4,_159P4_SCOPE_PROT14_4)</definedName>
    <definedName name="_381SCOPE_PROT14_6">(#REF!,#REF!,#REF!,_36P1_SCOPE_PROT14_5,_92P2_SCOPE_PROT14_5,_126P3_SCOPE_PROT14_8,_167P4_SCOPE_PROT14_8)</definedName>
    <definedName name="_383SCOPE_PROT14_7">(#REF!,#REF!,#REF!,_36P1_SCOPE_PROT14_5,_92P2_SCOPE_PROT14_5,_126P3_SCOPE_PROT14_8,_167P4_SCOPE_PROT14_8)</definedName>
    <definedName name="_385SCOPE_PROT14_8">(#REF!,#REF!,#REF!,_32P1_SCOPE_PROT14_3,_88P2_SCOPE_PROT14_3,_120P3_SCOPE_PROT14_5,_161P4_SCOPE_PROT14_5)</definedName>
    <definedName name="_387SCOPE_PROT14_9">(#REF!,#REF!,#REF!,_34P1_SCOPE_PROT14_4,_90P2_SCOPE_PROT14_4,_122P3_SCOPE_PROT14_6,_163P4_SCOPE_PROT14_6)</definedName>
    <definedName name="_388SCOPE_PROT15_1">(#REF!,#REF!)</definedName>
    <definedName name="_38P1_SCOPE_PROT16_1">(#REF!,#REF!,#REF!,#REF!,#REF!,#REF!)</definedName>
    <definedName name="_390SCOPE_PROT16_1">(#REF!,#REF!,#REF!,P1_SCOPE_PROT16)</definedName>
    <definedName name="_392SCOPE_PROT16_10">(#REF!,#REF!,#REF!,_49P1_SCOPE_PROT16_7)</definedName>
    <definedName name="_394SCOPE_PROT16_11">(#REF!,#REF!,#REF!,_49P1_SCOPE_PROT16_7)</definedName>
    <definedName name="_396SCOPE_PROT16_12">(#REF!,#REF!,#REF!,_47P1_SCOPE_PROT16_6)</definedName>
    <definedName name="_398SCOPE_PROT16_13">(#REF!,#REF!,#REF!,_49P1_SCOPE_PROT16_7)</definedName>
    <definedName name="_400SCOPE_PROT16_2">(#REF!,#REF!,#REF!,_38P1_SCOPE_PROT16_1)</definedName>
    <definedName name="_402SCOPE_PROT16_3">(#REF!,#REF!,#REF!,_40P1_SCOPE_PROT16_2)</definedName>
    <definedName name="_403SCOPE_PROT16_4">#N/A</definedName>
    <definedName name="_405SCOPE_PROT16_5">(#REF!,#REF!,#REF!,_43P1_SCOPE_PROT16_4)</definedName>
    <definedName name="_407SCOPE_PROT16_6">(#REF!,#REF!,#REF!,_49P1_SCOPE_PROT16_7)</definedName>
    <definedName name="_409SCOPE_PROT16_7">(#REF!,#REF!,#REF!,_49P1_SCOPE_PROT16_7)</definedName>
    <definedName name="_40P1_SCOPE_PROT16_2">(#REF!,#REF!,#REF!,#REF!,#REF!,#REF!)</definedName>
    <definedName name="_411SCOPE_PROT16_8">(#REF!,#REF!,#REF!,_49P1_SCOPE_PROT16_7)</definedName>
    <definedName name="_413SCOPE_PROT16_9">(#REF!,#REF!,#REF!,_45P1_SCOPE_PROT16_5)</definedName>
    <definedName name="_414SCOPE_PROT18_1">(#REF!,#REF!,#REF!)</definedName>
    <definedName name="_416SCOPE_PROT18_2">(#REF!,#REF!,#REF!)</definedName>
    <definedName name="_418SCOPE_PROT18_3">(#REF!,#REF!,#REF!)</definedName>
    <definedName name="_41P1_SCOPE_PROT16_3">#N/A</definedName>
    <definedName name="_420SCOPE_PROT18_4">(#REF!,#REF!,#REF!)</definedName>
    <definedName name="_421SCOPE_PROT19_1">(#REF!,#REF!,#REF!)</definedName>
    <definedName name="_423SCOPE_PROT2_1">(P1_SCOPE_PROT2,_93P2_SCOPE_PROT2_1,_127P3_SCOPE_PROT2_1,P4_SCOPE_PROT2,P5_SCOPE_PROT2)</definedName>
    <definedName name="_425SCOPE_PROT2_10">(_62P1_SCOPE_PROT2_7,_93P2_SCOPE_PROT2_1,_127P3_SCOPE_PROT2_1,_178P4_SCOPE_PROT2_6,_215P5_SCOPE_PROT2_7)</definedName>
    <definedName name="_427SCOPE_PROT2_11">(_62P1_SCOPE_PROT2_7,_93P2_SCOPE_PROT2_1,_127P3_SCOPE_PROT2_1,_178P4_SCOPE_PROT2_6,_215P5_SCOPE_PROT2_7)</definedName>
    <definedName name="_429SCOPE_PROT2_12">(_60P1_SCOPE_PROT2_6,_93P2_SCOPE_PROT2_1,_127P3_SCOPE_PROT2_1,_178P4_SCOPE_PROT2_6,_213P5_SCOPE_PROT2_6)</definedName>
    <definedName name="_431SCOPE_PROT2_13">(_62P1_SCOPE_PROT2_7,_93P2_SCOPE_PROT2_1,_127P3_SCOPE_PROT2_1,_178P4_SCOPE_PROT2_6,_215P5_SCOPE_PROT2_7)</definedName>
    <definedName name="_433SCOPE_PROT2_2">(_51P1_SCOPE_PROT2_1,_93P2_SCOPE_PROT2_1,_127P3_SCOPE_PROT2_1,_169P4_SCOPE_PROT2_1,_204P5_SCOPE_PROT2_1)</definedName>
    <definedName name="_435SCOPE_PROT2_3">(_53P1_SCOPE_PROT2_2,_93P2_SCOPE_PROT2_1,_127P3_SCOPE_PROT2_1,_171P4_SCOPE_PROT2_2,_206P5_SCOPE_PROT2_2)</definedName>
    <definedName name="_436SCOPE_PROT2_4">#N/A</definedName>
    <definedName name="_438SCOPE_PROT2_5">(_56P1_SCOPE_PROT2_4,_93P2_SCOPE_PROT2_1,_127P3_SCOPE_PROT2_1,_174P4_SCOPE_PROT2_4,_209P5_SCOPE_PROT2_4)</definedName>
    <definedName name="_43P1_SCOPE_PROT16_4">(#REF!,#REF!,#REF!,#REF!,#REF!,#REF!)</definedName>
    <definedName name="_440SCOPE_PROT2_6">(_62P1_SCOPE_PROT2_7,_93P2_SCOPE_PROT2_1,_127P3_SCOPE_PROT2_1,_178P4_SCOPE_PROT2_6,_215P5_SCOPE_PROT2_7)</definedName>
    <definedName name="_442SCOPE_PROT2_7">(_62P1_SCOPE_PROT2_7,_93P2_SCOPE_PROT2_1,_127P3_SCOPE_PROT2_1,_178P4_SCOPE_PROT2_6,_215P5_SCOPE_PROT2_7)</definedName>
    <definedName name="_444SCOPE_PROT2_8">(_62P1_SCOPE_PROT2_7,_93P2_SCOPE_PROT2_1,_127P3_SCOPE_PROT2_1,_178P4_SCOPE_PROT2_6,_215P5_SCOPE_PROT2_7)</definedName>
    <definedName name="_446SCOPE_PROT2_9">(_58P1_SCOPE_PROT2_5,_93P2_SCOPE_PROT2_1,_127P3_SCOPE_PROT2_1,_176P4_SCOPE_PROT2_5,_211P5_SCOPE_PROT2_5)</definedName>
    <definedName name="_448SCOPE_PROT20_1">(#REF!,#REF!,#REF!,#REF!)</definedName>
    <definedName name="_450SCOPE_PROT21_1">(#REF!,#REF!,#REF!,#REF!,#REF!,#REF!,#REF!,#REF!)</definedName>
    <definedName name="_451SCOPE_PROT22_1">#N/A</definedName>
    <definedName name="_453SCOPE_PROT22_2">(#REF!,#REF!,#REF!,#REF!,_64P1_SCOPE_PROT22_1,_95P2_SCOPE_PROT22_1)</definedName>
    <definedName name="_455SCOPE_PROT22_3">(#REF!,#REF!,#REF!,#REF!,_64P1_SCOPE_PROT22_1,_95P2_SCOPE_PROT22_1)</definedName>
    <definedName name="_457SCOPE_PROT22_4">(#REF!,#REF!,#REF!,#REF!,_64P1_SCOPE_PROT22_1,_95P2_SCOPE_PROT22_1)</definedName>
    <definedName name="_459SCOPE_PROT22_5">(#REF!,#REF!,#REF!,#REF!,_64P1_SCOPE_PROT22_1,_95P2_SCOPE_PROT22_1)</definedName>
    <definedName name="_45P1_SCOPE_PROT16_5">(#REF!,#REF!,#REF!,#REF!,#REF!,#REF!)</definedName>
    <definedName name="_461SCOPE_PROT22_6">(#REF!,#REF!,#REF!,#REF!,_64P1_SCOPE_PROT22_1,_95P2_SCOPE_PROT22_1)</definedName>
    <definedName name="_463SCOPE_PROT22_7">(#REF!,#REF!,#REF!,#REF!,_64P1_SCOPE_PROT22_1,_95P2_SCOPE_PROT22_1)</definedName>
    <definedName name="_464SCOPE_PROT23_1">(#REF!,#REF!,#REF!,#REF!,#REF!)</definedName>
    <definedName name="_465SCOPE_PROT23_2">#N/A</definedName>
    <definedName name="_466SCOPE_PROT23_3">(#REF!,#REF!,#REF!,#REF!,#REF!)</definedName>
    <definedName name="_467SCOPE_PROT23_4">(#REF!,#REF!,#REF!,#REF!,#REF!)</definedName>
    <definedName name="_468SCOPE_PROT24_1">(#REF!,#REF!,#REF!,#REF!,#REF!)</definedName>
    <definedName name="_469SCOPE_PROT25_1">#N/A</definedName>
    <definedName name="_470SCOPE_PROT25_2">(#REF!,#REF!,#REF!,#REF!,#REF!)</definedName>
    <definedName name="_472SCOPE_PROT26_1">(#REF!,#REF!,#REF!,#REF!,#REF!)</definedName>
    <definedName name="_474SCOPE_PROT26_2">(#REF!,#REF!,#REF!,#REF!,#REF!)</definedName>
    <definedName name="_476SCOPE_PROT26_3">(#REF!,#REF!,#REF!,#REF!,#REF!)</definedName>
    <definedName name="_477SCOPE_PROT27_1">#N/A</definedName>
    <definedName name="_478SCOPE_PROT27_2">(#REF!,#REF!,#REF!,#REF!,#REF!,_65P1_SCOPE_PROT27_1,_96P2_SCOPE_PROT27_1)</definedName>
    <definedName name="_479SCOPE_PROT27_3">(#REF!,#REF!,#REF!,#REF!,#REF!,_65P1_SCOPE_PROT27_1,_96P2_SCOPE_PROT27_1)</definedName>
    <definedName name="_47P1_SCOPE_PROT16_6">(#REF!,#REF!,#REF!,#REF!,#REF!,#REF!)</definedName>
    <definedName name="_480SCOPE_PROT27_4">(#REF!,#REF!,#REF!,#REF!,#REF!,_65P1_SCOPE_PROT27_1,_96P2_SCOPE_PROT27_1)</definedName>
    <definedName name="_481SCOPE_PROT27_5">(#REF!,#REF!,#REF!,#REF!,#REF!,_65P1_SCOPE_PROT27_1,_96P2_SCOPE_PROT27_1)</definedName>
    <definedName name="_482SCOPE_PROT27_6">(#REF!,#REF!,#REF!,#REF!,#REF!,_65P1_SCOPE_PROT27_1,_96P2_SCOPE_PROT27_1)</definedName>
    <definedName name="_483SCOPE_PROT27_7">(#REF!,#REF!,#REF!,#REF!,#REF!,_65P1_SCOPE_PROT27_1,_96P2_SCOPE_PROT27_1)</definedName>
    <definedName name="_484SCOPE_PROT29_1">(#REF!,#REF!,#REF!,#REF!)</definedName>
    <definedName name="_485SCOPE_PROT3_1">(#REF!,#REF!,#REF!)</definedName>
    <definedName name="_486SCOPE_PROT3_2">(#REF!,#REF!,#REF!)</definedName>
    <definedName name="_487SCOPE_PROT31_1">#REF!</definedName>
    <definedName name="_488SCOPE_PROT32_1">(#REF!,#REF!,#REF!)</definedName>
    <definedName name="_489SCOPE_PROT33_1">(#REF!,#REF!,#REF!,#REF!)</definedName>
    <definedName name="_490SCOPE_PROT34_1">#N/A</definedName>
    <definedName name="_491SCOPE_PROT34_2">(#REF!,_66P1_SCOPE_PROT34_1)</definedName>
    <definedName name="_492SCOPE_PROT34_3">(#REF!,_66P1_SCOPE_PROT34_1)</definedName>
    <definedName name="_493SCOPE_PROT34_4">(#REF!,_66P1_SCOPE_PROT34_1)</definedName>
    <definedName name="_494SCOPE_PROT34_5">(#REF!,_66P1_SCOPE_PROT34_1)</definedName>
    <definedName name="_495SCOPE_PROT34_6">(#REF!,_66P1_SCOPE_PROT34_1)</definedName>
    <definedName name="_496SCOPE_PROT34_7">(#REF!,_66P1_SCOPE_PROT34_1)</definedName>
    <definedName name="_498SCOPE_PROT35_1">(#REF!,#REF!,#REF!)</definedName>
    <definedName name="_49P1_SCOPE_PROT16_7">(#REF!,#REF!,#REF!,#REF!,#REF!,#REF!)</definedName>
    <definedName name="_4P1_SCOPE_PROT1_2">(#REF!,#REF!,#REF!,#REF!,#REF!)</definedName>
    <definedName name="_500SCOPE_PROT35_2">(#REF!,#REF!,#REF!)</definedName>
    <definedName name="_502SCOPE_PROT35_3">(#REF!,#REF!,#REF!)</definedName>
    <definedName name="_504SCOPE_PROT35_4">(#REF!,#REF!,#REF!)</definedName>
    <definedName name="_506SCOPE_PROT35_5">(#REF!,#REF!,#REF!)</definedName>
    <definedName name="_508SCOPE_PROT35_6">(#REF!,#REF!,#REF!)</definedName>
    <definedName name="_510SCOPE_PROT35_7">(#REF!,#REF!,#REF!)</definedName>
    <definedName name="_512SCOPE_PROT36_1">(#REF!,#REF!)</definedName>
    <definedName name="_514SCOPE_PROT36_2">(#REF!,#REF!)</definedName>
    <definedName name="_516SCOPE_PROT36_3">(#REF!,#REF!)</definedName>
    <definedName name="_518SCOPE_PROT36_4">(#REF!,#REF!)</definedName>
    <definedName name="_51P1_SCOPE_PROT2_1">(#REF!,#REF!,#REF!,#REF!,#REF!)</definedName>
    <definedName name="_520SCOPE_PROT36_5">(#REF!,#REF!)</definedName>
    <definedName name="_522SCOPE_PROT36_6">(#REF!,#REF!)</definedName>
    <definedName name="_524SCOPE_PROT36_7">(#REF!,#REF!)</definedName>
    <definedName name="_526SCOPE_PROT37_1">(#REF!,#REF!,#REF!)</definedName>
    <definedName name="_528SCOPE_PROT37_2">(#REF!,#REF!,#REF!)</definedName>
    <definedName name="_529SCOPE_PROT37_3">(#REF!,#REF!,#REF!)</definedName>
    <definedName name="_531SCOPE_PROT37_4">(#REF!,#REF!,#REF!)</definedName>
    <definedName name="_533SCOPE_PROT37_5">(#REF!,#REF!,#REF!)</definedName>
    <definedName name="_535SCOPE_PROT37_6">(#REF!,#REF!,#REF!)</definedName>
    <definedName name="_537SCOPE_PROT37_7">(#REF!,#REF!,#REF!)</definedName>
    <definedName name="_539SCOPE_PROT38_1">(#REF!,#REF!,#REF!)</definedName>
    <definedName name="_53P1_SCOPE_PROT2_2">(#REF!,#REF!,#REF!,#REF!,#REF!)</definedName>
    <definedName name="_541SCOPE_PROT38_2">(#REF!,#REF!,#REF!)</definedName>
    <definedName name="_542SCOPE_PROT38_3">(#REF!,#REF!,#REF!)</definedName>
    <definedName name="_544SCOPE_PROT38_4">(#REF!,#REF!,#REF!)</definedName>
    <definedName name="_546SCOPE_PROT38_5">(#REF!,#REF!,#REF!)</definedName>
    <definedName name="_548SCOPE_PROT38_6">(#REF!,#REF!,#REF!)</definedName>
    <definedName name="_54P1_SCOPE_PROT2_3">#N/A</definedName>
    <definedName name="_550SCOPE_PROT38_7">(#REF!,#REF!,#REF!)</definedName>
    <definedName name="_551SCOPE_PROT4_1">#REF!</definedName>
    <definedName name="_552SCOPE_PROT5_1">#N/A</definedName>
    <definedName name="_553SCOPE_PROT5_2">(_67P1_SCOPE_PROT5_1,_97P2_SCOPE_PROT5_1)</definedName>
    <definedName name="_554SCOPE_PROT5_3">(_67P1_SCOPE_PROT5_1,_97P2_SCOPE_PROT5_1)</definedName>
    <definedName name="_555SCOPE_PROT5_4">(_67P1_SCOPE_PROT5_1,_97P2_SCOPE_PROT5_1)</definedName>
    <definedName name="_556SCOPE_PROT5_5">(_67P1_SCOPE_PROT5_1,_97P2_SCOPE_PROT5_1)</definedName>
    <definedName name="_557SCOPE_PROT5_6">(_67P1_SCOPE_PROT5_1,_97P2_SCOPE_PROT5_1)</definedName>
    <definedName name="_558SCOPE_PROT5_7">(_67P1_SCOPE_PROT5_1,_97P2_SCOPE_PROT5_1)</definedName>
    <definedName name="_559SCOPE_PROT6_1">(#REF!,#REF!,#REF!)</definedName>
    <definedName name="_560SCOPE_PROT7_1">(#REF!,#REF!,#REF!,#REF!,#REF!)</definedName>
    <definedName name="_562SCOPE_PROT8_1">(#REF!,_68P1_SCOPE_PROT8_1,P2_SCOPE_PROT8,P3_SCOPE_PROT8,P4_SCOPE_PROT8,P5_SCOPE_PROT8,P6_SCOPE_PROT8)</definedName>
    <definedName name="_564SCOPE_PROT8_10">(#REF!,_68P1_SCOPE_PROT8_1,_110P2_SCOPE_PROT8_7,_138P3_SCOPE_PROT8_6,_189P4_SCOPE_PROT8_6,_226P5_SCOPE_PROT8_6,_263P6_SCOPE_PROT8_6)</definedName>
    <definedName name="_566SCOPE_PROT8_11">(#REF!,_68P1_SCOPE_PROT8_1,_110P2_SCOPE_PROT8_7,_138P3_SCOPE_PROT8_6,_189P4_SCOPE_PROT8_6,_226P5_SCOPE_PROT8_6,_263P6_SCOPE_PROT8_6)</definedName>
    <definedName name="_568SCOPE_PROT8_12">(#REF!,_68P1_SCOPE_PROT8_1,_108P2_SCOPE_PROT8_6,_138P3_SCOPE_PROT8_6,_189P4_SCOPE_PROT8_6,_226P5_SCOPE_PROT8_6,_263P6_SCOPE_PROT8_6)</definedName>
    <definedName name="_56P1_SCOPE_PROT2_4">(#REF!,#REF!,#REF!,#REF!,#REF!)</definedName>
    <definedName name="_570SCOPE_PROT8_13">(#REF!,_68P1_SCOPE_PROT8_1,_110P2_SCOPE_PROT8_7,_138P3_SCOPE_PROT8_6,_189P4_SCOPE_PROT8_6,_226P5_SCOPE_PROT8_6,_263P6_SCOPE_PROT8_6)</definedName>
    <definedName name="_572SCOPE_PROT8_2">(#REF!,_68P1_SCOPE_PROT8_1,_99P2_SCOPE_PROT8_1,_129P3_SCOPE_PROT8_1,_180P4_SCOPE_PROT8_1,_217P5_SCOPE_PROT8_1,_254P6_SCOPE_PROT8_1)</definedName>
    <definedName name="_574SCOPE_PROT8_3">(#REF!,_68P1_SCOPE_PROT8_1,_101P2_SCOPE_PROT8_2,_131P3_SCOPE_PROT8_2,_182P4_SCOPE_PROT8_2,_219P5_SCOPE_PROT8_2,_256P6_SCOPE_PROT8_2)</definedName>
    <definedName name="_575SCOPE_PROT8_4">#N/A</definedName>
    <definedName name="_577SCOPE_PROT8_5">(#REF!,_68P1_SCOPE_PROT8_1,_104P2_SCOPE_PROT8_4,_134P3_SCOPE_PROT8_4,_185P4_SCOPE_PROT8_4,_222P5_SCOPE_PROT8_4,_259P6_SCOPE_PROT8_4)</definedName>
    <definedName name="_579SCOPE_PROT8_6">(#REF!,_68P1_SCOPE_PROT8_1,_110P2_SCOPE_PROT8_7,_138P3_SCOPE_PROT8_6,_189P4_SCOPE_PROT8_6,_226P5_SCOPE_PROT8_6,_263P6_SCOPE_PROT8_6)</definedName>
    <definedName name="_581SCOPE_PROT8_7">(#REF!,_68P1_SCOPE_PROT8_1,_110P2_SCOPE_PROT8_7,_138P3_SCOPE_PROT8_6,_189P4_SCOPE_PROT8_6,_226P5_SCOPE_PROT8_6,_263P6_SCOPE_PROT8_6)</definedName>
    <definedName name="_583SCOPE_PROT8_8">(#REF!,_68P1_SCOPE_PROT8_1,_110P2_SCOPE_PROT8_7,_138P3_SCOPE_PROT8_6,_189P4_SCOPE_PROT8_6,_226P5_SCOPE_PROT8_6,_263P6_SCOPE_PROT8_6)</definedName>
    <definedName name="_585SCOPE_PROT8_9">(#REF!,_68P1_SCOPE_PROT8_1,_106P2_SCOPE_PROT8_5,_136P3_SCOPE_PROT8_5,_187P4_SCOPE_PROT8_5,_224P5_SCOPE_PROT8_5,_261P6_SCOPE_PROT8_5)</definedName>
    <definedName name="_587T3?L1.4.1_1">#REF!</definedName>
    <definedName name="_589T3?L1.4.1_2">#REF!</definedName>
    <definedName name="_58P1_SCOPE_PROT2_5">(#REF!,#REF!,#REF!,#REF!,#REF!)</definedName>
    <definedName name="_590T3?L1.4.1_3">#REF!</definedName>
    <definedName name="_592T3?L1.4.1_4">#REF!</definedName>
    <definedName name="_594T3?L1.4.1_5">#REF!</definedName>
    <definedName name="_596T3?L1.4.1_6">#REF!</definedName>
    <definedName name="_598T3?L1.4.1_7">#REF!</definedName>
    <definedName name="_5P1_SCOPE_PROT1_3">#N/A</definedName>
    <definedName name="_600T3?L1.5.1_1">#REF!</definedName>
    <definedName name="_602T3?L1.5.1_2">#REF!</definedName>
    <definedName name="_603T3?L1.5.1_3">#REF!</definedName>
    <definedName name="_605T3?L1.5.1_4">#REF!</definedName>
    <definedName name="_607T3?L1.5.1_5">#REF!</definedName>
    <definedName name="_609T3?L1.5.1_6">#REF!</definedName>
    <definedName name="_60P1_SCOPE_PROT2_6">(#REF!,#REF!,#REF!,#REF!,#REF!)</definedName>
    <definedName name="_611T3?L1.5.1_7">#REF!</definedName>
    <definedName name="_613vvvv_1">(#REF!,#REF!,#REF!,#REF!,#REF!,#REF!,#REF!,#REF!)</definedName>
    <definedName name="_615vvvv_2">(#REF!,#REF!,#REF!,#REF!,#REF!,#REF!,#REF!,#REF!)</definedName>
    <definedName name="_617vvvv_3">(#REF!,#REF!,#REF!,#REF!,#REF!,#REF!,#REF!,#REF!)</definedName>
    <definedName name="_619название_1">#REF!</definedName>
    <definedName name="_621название_10">#REF!</definedName>
    <definedName name="_623название_11">#REF!</definedName>
    <definedName name="_625название_2">#REF!</definedName>
    <definedName name="_627название_3">#REF!</definedName>
    <definedName name="_629название_4">#REF!</definedName>
    <definedName name="_62P1_SCOPE_PROT2_7">(#REF!,#REF!,#REF!,#REF!,#REF!)</definedName>
    <definedName name="_631название_5">#REF!</definedName>
    <definedName name="_633название_6">#REF!</definedName>
    <definedName name="_635название_7">#REF!</definedName>
    <definedName name="_637название_8">#REF!</definedName>
    <definedName name="_639название_9">#REF!</definedName>
    <definedName name="_64P1_SCOPE_PROT22_1">(#REF!,#REF!,#REF!,#REF!,#REF!,#REF!,#REF!)</definedName>
    <definedName name="_65P1_SCOPE_PROT27_1">(#REF!,#REF!,#REF!,#REF!,#REF!,#REF!)</definedName>
    <definedName name="_66P1_SCOPE_PROT34_1">(#REF!,#REF!,#REF!,#REF!,#REF!,#REF!)</definedName>
    <definedName name="_67P1_SCOPE_PROT5_1">(#REF!,#REF!,#REF!)</definedName>
    <definedName name="_68P1_SCOPE_PROT8_1">(#REF!,#REF!,#REF!,#REF!)</definedName>
    <definedName name="_69P2_SCOPE_PROT1_1">(#REF!,#REF!,#REF!,#REF!,#REF!)</definedName>
    <definedName name="_71P2_SCOPE_PROT13_1">(#REF!,#REF!,#REF!,#REF!,#REF!,#REF!,#REF!,#REF!)</definedName>
    <definedName name="_73P2_SCOPE_PROT13_2">(#REF!,#REF!,#REF!,#REF!,#REF!,#REF!,#REF!,#REF!)</definedName>
    <definedName name="_75P2_SCOPE_PROT13_3">(#REF!,#REF!,#REF!,#REF!,#REF!,#REF!,#REF!,#REF!)</definedName>
    <definedName name="_77P2_SCOPE_PROT13_4">(#REF!,#REF!,#REF!,#REF!,#REF!,#REF!,#REF!,#REF!)</definedName>
    <definedName name="_79P2_SCOPE_PROT13_5">(#REF!,#REF!,#REF!,#REF!,#REF!,#REF!,#REF!,#REF!)</definedName>
    <definedName name="_7P1_SCOPE_PROT1_4">(#REF!,#REF!,#REF!,#REF!,#REF!)</definedName>
    <definedName name="_81P2_SCOPE_PROT13_6">(#REF!,#REF!,#REF!,#REF!,#REF!,#REF!,#REF!,#REF!)</definedName>
    <definedName name="_83P2_SCOPE_PROT13_7">(#REF!,#REF!,#REF!,#REF!,#REF!,#REF!,#REF!,#REF!)</definedName>
    <definedName name="_84P2_SCOPE_PROT14_1">#N/A</definedName>
    <definedName name="_86P2_SCOPE_PROT14_2">(#REF!,#REF!,#REF!,#REF!,#REF!,#REF!,#REF!,#REF!)</definedName>
    <definedName name="_88P2_SCOPE_PROT14_3">(#REF!,#REF!,#REF!,#REF!,#REF!,#REF!,#REF!,#REF!)</definedName>
    <definedName name="_90P2_SCOPE_PROT14_4">(#REF!,#REF!,#REF!,#REF!,#REF!,#REF!,#REF!,#REF!)</definedName>
    <definedName name="_9101_гк">#REF!</definedName>
    <definedName name="_9101_период">#REF!</definedName>
    <definedName name="_9101_прочие">#REF!</definedName>
    <definedName name="_9101_тп">#REF!</definedName>
    <definedName name="_9101_эсх">#REF!</definedName>
    <definedName name="_9102_гк">#REF!</definedName>
    <definedName name="_9102_период">#REF!</definedName>
    <definedName name="_9102_прочие">#REF!</definedName>
    <definedName name="_9102_счет">#REF!</definedName>
    <definedName name="_9102_тп">#REF!</definedName>
    <definedName name="_9102_эсх">#REF!</definedName>
    <definedName name="_92P2_SCOPE_PROT14_5">(#REF!,#REF!,#REF!,#REF!,#REF!,#REF!,#REF!,#REF!)</definedName>
    <definedName name="_93P2_SCOPE_PROT2_1">(#REF!,#REF!,#REF!,#REF!,#REF!)</definedName>
    <definedName name="_95P2_SCOPE_PROT22_1">(#REF!,#REF!,#REF!,#REF!,#REF!,#REF!)</definedName>
    <definedName name="_96P2_SCOPE_PROT27_1">(#REF!,#REF!,#REF!,#REF!,#REF!,#REF!)</definedName>
    <definedName name="_97P2_SCOPE_PROT5_1">(#REF!,#REF!,#REF!)</definedName>
    <definedName name="_99P2_SCOPE_PROT8_1">(#REF!,#REF!,#REF!,#REF!)</definedName>
    <definedName name="_9P1_SCOPE_PROT1_5">(#REF!,#REF!,#REF!,#REF!,#REF!)</definedName>
    <definedName name="_a02">#REF!</definedName>
    <definedName name="_A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222">#REF!</definedName>
    <definedName name="_dat23">#REF!</definedName>
    <definedName name="_dat24">#REF!</definedName>
    <definedName name="_DAT3">#REF!</definedName>
    <definedName name="_DAT330">#REF!</definedName>
    <definedName name="_DAT333">#REF!</definedName>
    <definedName name="_DAT334">#REF!</definedName>
    <definedName name="_DAT335">#REF!</definedName>
    <definedName name="_DAT336">#REF!</definedName>
    <definedName name="_DAT337">#REF!</definedName>
    <definedName name="_DAT338">#REF!</definedName>
    <definedName name="_DAT4">#REF!</definedName>
    <definedName name="_DAT444">#REF!</definedName>
    <definedName name="_DAT456">#REF!</definedName>
    <definedName name="_DAT4589">#REF!</definedName>
    <definedName name="_DAT4598">#REF!</definedName>
    <definedName name="_DAT5">#REF!</definedName>
    <definedName name="_DAT54889">#REF!</definedName>
    <definedName name="_DAT6">#REF!</definedName>
    <definedName name="_DAT7">#REF!</definedName>
    <definedName name="_dat8">#REF!</definedName>
    <definedName name="_DAT89513">#REF!</definedName>
    <definedName name="_dat9">#REF!</definedName>
    <definedName name="_def1999">#REF!</definedName>
    <definedName name="_def2000г">#REF!</definedName>
    <definedName name="_def2001г">#REF!</definedName>
    <definedName name="_def2002г">#REF!</definedName>
    <definedName name="_FY1">#N/A</definedName>
    <definedName name="_gf2">#REF!</definedName>
    <definedName name="_IDОтчета">178174</definedName>
    <definedName name="_IDШаблона">178176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8">#N/A</definedName>
    <definedName name="_M9">#N/A</definedName>
    <definedName name="_mm1">#REF!</definedName>
    <definedName name="_mmm89">#REF!</definedName>
    <definedName name="_nds2">#REF!</definedName>
    <definedName name="_nds3">#REF!</definedName>
    <definedName name="_Num2">#REF!</definedName>
    <definedName name="_Ob1">#REF!</definedName>
    <definedName name="_op1">#REF!</definedName>
    <definedName name="_opp1">#REF!</definedName>
    <definedName name="_opp2">#REF!</definedName>
    <definedName name="_opp3">#REF!</definedName>
    <definedName name="_opp4">#REF!</definedName>
    <definedName name="_opp5">#REF!</definedName>
    <definedName name="_opp6">#REF!</definedName>
    <definedName name="_opp7">#REF!</definedName>
    <definedName name="_Order1" hidden="1">255</definedName>
    <definedName name="_Order2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we1">#REF!</definedName>
    <definedName name="_qwe123">#REF!</definedName>
    <definedName name="_qwe1237">#REF!</definedName>
    <definedName name="_qwe23">#REF!</definedName>
    <definedName name="_s45">#REF!</definedName>
    <definedName name="_Sort" hidden="1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49838565_29">#REF!</definedName>
    <definedName name="_Toc49838565_40">#REF!</definedName>
    <definedName name="_Toc49838576_29">#REF!</definedName>
    <definedName name="_Toc49838576_40">#REF!</definedName>
    <definedName name="_Toc49838587_29">#REF!</definedName>
    <definedName name="_Toc49838587_40">#REF!</definedName>
    <definedName name="_Toc49838596_29">#REF!</definedName>
    <definedName name="_Toc49838596_40">#REF!</definedName>
    <definedName name="_Toc49838607_29">#REF!</definedName>
    <definedName name="_Toc49838607_40">#REF!</definedName>
    <definedName name="_Toc49838618_29">#REF!</definedName>
    <definedName name="_Toc49838618_40">#REF!</definedName>
    <definedName name="_Toc49838629_29">#REF!</definedName>
    <definedName name="_Toc49838629_40">#REF!</definedName>
    <definedName name="_Toc49838640_29">#REF!</definedName>
    <definedName name="_Toc49838640_40">#REF!</definedName>
    <definedName name="_Toc49838694_36">#REF!</definedName>
    <definedName name="_Toc49838705_36">#REF!</definedName>
    <definedName name="_Toc49838716_36">#REF!</definedName>
    <definedName name="_Toc49838727_36">#REF!</definedName>
    <definedName name="_Toc49838738_36">#REF!</definedName>
    <definedName name="_Toc49838749_36">#REF!</definedName>
    <definedName name="_Toc49838760_36">#REF!</definedName>
    <definedName name="_Toc49838771_36">#REF!</definedName>
    <definedName name="_Toc49838782_36">#REF!</definedName>
    <definedName name="_Toc49838793_36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ф23">#REF!</definedName>
    <definedName name="_xlnm._FilterDatabase" localSheetId="0" hidden="1">СВОД!$A$16:$Q$463</definedName>
    <definedName name="_xlnm._FilterDatabase" localSheetId="1" hidden="1">'ЦНТ (2)'!$A$16:$Q$463</definedName>
    <definedName name="÷ĺňâĺđňűé">#REF!</definedName>
    <definedName name="a">#REF!</definedName>
    <definedName name="a0">#REF!</definedName>
    <definedName name="a02new">#REF!</definedName>
    <definedName name="a04t">#REF!</definedName>
    <definedName name="a1_">#REF!</definedName>
    <definedName name="a110_1">#REF!</definedName>
    <definedName name="a110_2">#REF!</definedName>
    <definedName name="a120_1">#REF!</definedName>
    <definedName name="a120_2">#REF!</definedName>
    <definedName name="a130_1">#REF!</definedName>
    <definedName name="a130_2">#REF!</definedName>
    <definedName name="a135_1">#REF!</definedName>
    <definedName name="a135_2">#REF!</definedName>
    <definedName name="a140_1">#REF!</definedName>
    <definedName name="a140_2">#REF!</definedName>
    <definedName name="a145_1">#REF!</definedName>
    <definedName name="a145_2">#REF!</definedName>
    <definedName name="a150_1">#REF!</definedName>
    <definedName name="a150_2">#REF!</definedName>
    <definedName name="a151_1">#REF!</definedName>
    <definedName name="a151_2">#REF!</definedName>
    <definedName name="a190_1">#REF!</definedName>
    <definedName name="a190_2">#REF!</definedName>
    <definedName name="a2_">#REF!</definedName>
    <definedName name="a2_2">#REF!</definedName>
    <definedName name="a2_2new">#REF!</definedName>
    <definedName name="a210_1">#REF!</definedName>
    <definedName name="a210_2">#REF!</definedName>
    <definedName name="a211_1">#REF!</definedName>
    <definedName name="a211_2">#REF!</definedName>
    <definedName name="a212_1">#REF!</definedName>
    <definedName name="a212_2">#REF!</definedName>
    <definedName name="a213_1">#REF!</definedName>
    <definedName name="a213_2">#REF!</definedName>
    <definedName name="a214_1">#REF!</definedName>
    <definedName name="a214_2">#REF!</definedName>
    <definedName name="a215_1">#REF!</definedName>
    <definedName name="a215_2">#REF!</definedName>
    <definedName name="a216_1">#REF!</definedName>
    <definedName name="a216_2">#REF!</definedName>
    <definedName name="a217_1">#REF!</definedName>
    <definedName name="a217_2">#REF!</definedName>
    <definedName name="a218_1">#REF!</definedName>
    <definedName name="a218_2">#REF!</definedName>
    <definedName name="a220_1">#REF!</definedName>
    <definedName name="a220_2">#REF!</definedName>
    <definedName name="a230_1">#REF!</definedName>
    <definedName name="a230_2">#REF!</definedName>
    <definedName name="a231_1">#REF!</definedName>
    <definedName name="a231_2">#REF!</definedName>
    <definedName name="a240_1">#REF!</definedName>
    <definedName name="a240_2">#REF!</definedName>
    <definedName name="a241_1">#REF!</definedName>
    <definedName name="a241_2">#REF!</definedName>
    <definedName name="a250_1">#REF!</definedName>
    <definedName name="a250_2">#REF!</definedName>
    <definedName name="a260_1">#REF!</definedName>
    <definedName name="a260_2">#REF!</definedName>
    <definedName name="a270_1">#REF!</definedName>
    <definedName name="a270_2">#REF!</definedName>
    <definedName name="a271_1">#REF!</definedName>
    <definedName name="a271_2">#REF!</definedName>
    <definedName name="a290_1">#REF!</definedName>
    <definedName name="a290_2">#REF!</definedName>
    <definedName name="a3_">#REF!</definedName>
    <definedName name="a300_1">#REF!</definedName>
    <definedName name="a300_2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cessDatabase" hidden="1">"C:\Мои документы\НоваяОборотка.mdb"</definedName>
    <definedName name="ad">#N/A</definedName>
    <definedName name="adada">#REF!</definedName>
    <definedName name="add_11_1">#REF!</definedName>
    <definedName name="add_11_2">#REF!</definedName>
    <definedName name="add_11_3">#REF!</definedName>
    <definedName name="add_11_4">#REF!</definedName>
    <definedName name="add_11_5">#REF!</definedName>
    <definedName name="add_11_6">#REF!</definedName>
    <definedName name="add_11_7">#REF!</definedName>
    <definedName name="add_11_8">#REF!</definedName>
    <definedName name="adsdfsdf">#N/A</definedName>
    <definedName name="adsgadfgadfg">#N/A</definedName>
    <definedName name="AES">#REF!</definedName>
    <definedName name="afgdfagdfg">#N/A</definedName>
    <definedName name="àî">#N/A</definedName>
    <definedName name="ajhgjhgjh">#N/A</definedName>
    <definedName name="ALL_ORG">#REF!</definedName>
    <definedName name="ALL_SET">#REF!</definedName>
    <definedName name="amort">#REF!</definedName>
    <definedName name="amort_vid_obj_list">#REF!</definedName>
    <definedName name="AN">#N/A</definedName>
    <definedName name="âňîđîé">#REF!</definedName>
    <definedName name="anscount" hidden="1">1</definedName>
    <definedName name="AOE">#REF!</definedName>
    <definedName name="APR">#REF!</definedName>
    <definedName name="arm10.1">#REF!</definedName>
    <definedName name="arm10.1_3">#REF!</definedName>
    <definedName name="arm10.1_4">#REF!</definedName>
    <definedName name="arm10.3">#REF!</definedName>
    <definedName name="arm10.3_1">#REF!</definedName>
    <definedName name="arm12.1">#REF!</definedName>
    <definedName name="arm12.1_3">#REF!</definedName>
    <definedName name="arm12.1_4">#REF!</definedName>
    <definedName name="arm12.3">#REF!</definedName>
    <definedName name="arm12.3_1">#REF!</definedName>
    <definedName name="arm14.1">#REF!</definedName>
    <definedName name="arm14.1_3">#REF!</definedName>
    <definedName name="arm14.1_4">#REF!</definedName>
    <definedName name="arm14.3">#REF!</definedName>
    <definedName name="arm14.3_1">#REF!</definedName>
    <definedName name="arm16.3">#REF!</definedName>
    <definedName name="arm16.3_3">#REF!</definedName>
    <definedName name="arm16.3_4">#REF!</definedName>
    <definedName name="arm18.3">#REF!</definedName>
    <definedName name="arm20.3">#REF!</definedName>
    <definedName name="arm22.3">#REF!</definedName>
    <definedName name="arm28.3">#REF!</definedName>
    <definedName name="arm6.1">#REF!</definedName>
    <definedName name="arm6.1_1">#REF!</definedName>
    <definedName name="arm6.5">#REF!</definedName>
    <definedName name="arm6.5_3">#REF!</definedName>
    <definedName name="arm6.5_4">#REF!</definedName>
    <definedName name="arm8.1">#REF!</definedName>
    <definedName name="arm8.1_3">#REF!</definedName>
    <definedName name="arm8.1_4">#REF!</definedName>
    <definedName name="arm8.3">#REF!</definedName>
    <definedName name="arm8.3_1">#REF!</definedName>
    <definedName name="armceh">#REF!</definedName>
    <definedName name="array_mes">#REF!</definedName>
    <definedName name="array_sum">#REF!</definedName>
    <definedName name="as">#REF!</definedName>
    <definedName name="AS2DocOpenMode" hidden="1">"AS2DocumentBrowse"</definedName>
    <definedName name="AS2NamedRange" hidden="1">5</definedName>
    <definedName name="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f">#REF!</definedName>
    <definedName name="asdfasdfasdf">#N/A</definedName>
    <definedName name="asdwqe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AUG">#REF!</definedName>
    <definedName name="b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490_02">#REF!</definedName>
    <definedName name="b5_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azPotrEEList">#REF!</definedName>
    <definedName name="bhg">#N/A</definedName>
    <definedName name="bitum">#REF!</definedName>
    <definedName name="bn" hidden="1">{#N/A,#N/A,TRUE,"Лист1";#N/A,#N/A,TRUE,"Лист2";#N/A,#N/A,TRUE,"Лист3"}</definedName>
    <definedName name="BoilList">#REF!</definedName>
    <definedName name="BoilQnt">#REF!</definedName>
    <definedName name="BudPotrEE">#REF!</definedName>
    <definedName name="BudPotrEEList">#REF!</definedName>
    <definedName name="BudPotrTE">#REF!</definedName>
    <definedName name="BudPotrTEList">#REF!</definedName>
    <definedName name="Button_1">"НоваяОборотка_Лист1_Таблица"</definedName>
    <definedName name="Button_10">"Модель_1_2_Лист1_Таблица"</definedName>
    <definedName name="BuzPotrEE">#REF!</definedName>
    <definedName name="C_STAT">#REF!</definedName>
    <definedName name="c_мфзп">#REF!</definedName>
    <definedName name="cbv">#N/A</definedName>
    <definedName name="cd">#N/A</definedName>
    <definedName name="cement">#REF!</definedName>
    <definedName name="cement_1">#REF!</definedName>
    <definedName name="CF_minority">#REF!</definedName>
    <definedName name="ChangeInCommonEquity">#REF!</definedName>
    <definedName name="ChangeInDeferredCompensation">#REF!</definedName>
    <definedName name="CHECK_LINK_RANGE_1">"Калькуляция!$I$11:$I$132"</definedName>
    <definedName name="check_List14_a">#REF!</definedName>
    <definedName name="check_List14_b">#REF!</definedName>
    <definedName name="CheckBC_List04">#REF!</definedName>
    <definedName name="CheckBC_List10_1">#REF!</definedName>
    <definedName name="CheckBC_List10_2">#REF!</definedName>
    <definedName name="CheckBC_List10_3">#REF!</definedName>
    <definedName name="CheckBC_List10_4">#REF!</definedName>
    <definedName name="CheckBC_List14_1">#REF!</definedName>
    <definedName name="CheckBC_List14_2">#REF!</definedName>
    <definedName name="CheckBC_List23_2">#REF!</definedName>
    <definedName name="CheckValue_List04">#REF!</definedName>
    <definedName name="chkGetUpdatesValue">#REF!</definedName>
    <definedName name="chkNoUpdatesValue">#REF!</definedName>
    <definedName name="CHOK">#REF!</definedName>
    <definedName name="Click_com1">#N/A</definedName>
    <definedName name="client">#REF!</definedName>
    <definedName name="CoalQnt">#REF!</definedName>
    <definedName name="code">#REF!</definedName>
    <definedName name="ColLastYearFB">#REF!</definedName>
    <definedName name="ColLastYearFB1">#REF!</definedName>
    <definedName name="ColThisYearFB">#REF!</definedName>
    <definedName name="com">#N/A</definedName>
    <definedName name="CompOt">#N/A</definedName>
    <definedName name="CompOt2">#N/A</definedName>
    <definedName name="CompRas">#N/A</definedName>
    <definedName name="COMS_ADD_HL_MARKER">#REF!</definedName>
    <definedName name="COMS_DELETE_COLUMN_MARKER">#REF!</definedName>
    <definedName name="COMS_NUM_COLUMN_MARKER">#REF!</definedName>
    <definedName name="conflict">#REF!</definedName>
    <definedName name="conflict1">#REF!</definedName>
    <definedName name="conflict2">#REF!</definedName>
    <definedName name="Consultation_1">#REF!</definedName>
    <definedName name="Consultation_2">#REF!</definedName>
    <definedName name="Contents">#REF!</definedName>
    <definedName name="convdebtshares">#REF!</definedName>
    <definedName name="convprefshares">#REF!</definedName>
    <definedName name="convpricepref">#REF!</definedName>
    <definedName name="COPY_DIAP">#REF!</definedName>
    <definedName name="CostOfEquity">#REF!</definedName>
    <definedName name="ct">#N/A</definedName>
    <definedName name="CUR_VER">#REF!</definedName>
    <definedName name="CURRENT_PERIOD_FOR_RAB_AND_LT">#REF!</definedName>
    <definedName name="cv">#N/A</definedName>
    <definedName name="CYear">#REF!</definedName>
    <definedName name="CЭ">#REF!</definedName>
    <definedName name="d">#REF!</definedName>
    <definedName name="ď">#N/A</definedName>
    <definedName name="d4602_41">#REF!</definedName>
    <definedName name="dafhgfgh">#N/A</definedName>
    <definedName name="DaNet">#REF!</definedName>
    <definedName name="DAT">#REF!</definedName>
    <definedName name="DAT8945621">#REF!</definedName>
    <definedName name="DATA">#REF!</definedName>
    <definedName name="DATE">#REF!</definedName>
    <definedName name="DATE_1">#REF!</definedName>
    <definedName name="DATE_2">#REF!</definedName>
    <definedName name="DATE_3">#REF!</definedName>
    <definedName name="dbo_PlanForm1">#REF!</definedName>
    <definedName name="dbrf">#N/A</definedName>
    <definedName name="DCF_analysis___Standard_model">#REF!</definedName>
    <definedName name="dcf_year">#REF!</definedName>
    <definedName name="ďď">#N/A</definedName>
    <definedName name="đđ">#N/A</definedName>
    <definedName name="ddd">#REF!</definedName>
    <definedName name="đđđ">#N/A</definedName>
    <definedName name="debt_terminal">#REF!</definedName>
    <definedName name="DEC">#REF!</definedName>
    <definedName name="del">#REF!</definedName>
    <definedName name="deleteRow_1">#REF!</definedName>
    <definedName name="deleteRow_2">#REF!</definedName>
    <definedName name="deleteRow_3">#REF!</definedName>
    <definedName name="deleteRow_4">#REF!</definedName>
    <definedName name="DemoDate">"test"</definedName>
    <definedName name="df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fdd">#N/A</definedName>
    <definedName name="df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rgtt">#N/A</definedName>
    <definedName name="dfsgf">#N/A</definedName>
    <definedName name="dga">#N/A</definedName>
    <definedName name="d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iolog3Ok">#N/A</definedName>
    <definedName name="dip">#REF!,P1_dip,P2_dip,P3_dip,P4_dip</definedName>
    <definedName name="ďĺđâűé">#REF!</definedName>
    <definedName name="DOC">#REF!</definedName>
    <definedName name="DOCS_DEPENDENCY_LIST">#REF!</definedName>
    <definedName name="DOCS_LIST">#REF!</definedName>
    <definedName name="dolj_lico">#REF!</definedName>
    <definedName name="DOLL">#REF!</definedName>
    <definedName name="Down_range">#REF!</definedName>
    <definedName name="draft">#REF!</definedName>
    <definedName name="dsragh">#N/A</definedName>
    <definedName name="dt20kt10">#REF!</definedName>
    <definedName name="e">#REF!</definedName>
    <definedName name="EBITDA_mult1">#REF!</definedName>
    <definedName name="EBITDA_mult3">#REF!</definedName>
    <definedName name="EBITDA_mult5">#REF!</definedName>
    <definedName name="EE_CALC_AREA">#REF!</definedName>
    <definedName name="EE_DATE_1_RANGE">#REF!</definedName>
    <definedName name="EE_DATE_2_RANGE">#REF!</definedName>
    <definedName name="EE_DATE_3_RANGE">#REF!</definedName>
    <definedName name="EE_DELETE_HL_COLUMN_MARKER">#REF!</definedName>
    <definedName name="EE_NUM_HL_COLUMN_MARKER">#REF!</definedName>
    <definedName name="EE_NUMERIC_AREA">#REF!</definedName>
    <definedName name="EE_PURCHASE_METHOD_LIST">#REF!</definedName>
    <definedName name="EE_URL_1_COLUMN">#REF!</definedName>
    <definedName name="EE_URL_2_COLUMN">#REF!</definedName>
    <definedName name="ęĺ">#N/A</definedName>
    <definedName name="end_ch">#N/A</definedName>
    <definedName name="end_chart">#N/A</definedName>
    <definedName name="END_COLUMN_LIST">#REF!</definedName>
    <definedName name="END_ROW_LIST">#REF!</definedName>
    <definedName name="end_t">#N/A</definedName>
    <definedName name="end_tabl">#N/A</definedName>
    <definedName name="enr">#REF!</definedName>
    <definedName name="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">#REF!,[0]!P1_eso</definedName>
    <definedName name="ESO_ET">#REF!</definedName>
    <definedName name="ESO_PROT">#N/A</definedName>
    <definedName name="ESOcom">#REF!</definedName>
    <definedName name="etyietiei">#N/A</definedName>
    <definedName name="ew">#N/A</definedName>
    <definedName name="ewqreq">#REF!</definedName>
    <definedName name="Excel_BuiltIn__FilterDatabase_10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Titles">#REF!</definedName>
    <definedName name="Excel_BuiltIn_Print_Titles_13">#REF!,#REF!</definedName>
    <definedName name="f">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31_rek_fas_range">#REF!</definedName>
    <definedName name="f31k_rek_fas_rang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#REF!</definedName>
    <definedName name="F9_SC_2">#REF!</definedName>
    <definedName name="F9_SC_3">#REF!</definedName>
    <definedName name="F9_SC_4">#REF!</definedName>
    <definedName name="F9_SC_5">#REF!</definedName>
    <definedName name="F9_SC_6">#REF!</definedName>
    <definedName name="F9_SCOPE">#REF!</definedName>
    <definedName name="fa">#REF!</definedName>
    <definedName name="fbgffnjfgg">#N/A</definedName>
    <definedName name="fd">#REF!</definedName>
    <definedName name="fdfdfd">#N/A</definedName>
    <definedName name="fdgd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EB">#REF!</definedName>
    <definedName name="ff">#REF!</definedName>
    <definedName name="fff">#REF!</definedName>
    <definedName name="fffff">#REF!</definedName>
    <definedName name="fg">#N/A</definedName>
    <definedName name="fghy">#N/A</definedName>
    <definedName name="fgjgj">#REF!</definedName>
    <definedName name="fhj">#REF!</definedName>
    <definedName name="file">#REF!</definedName>
    <definedName name="FIRST_PERIOD_IN_LT">#REF!</definedName>
    <definedName name="FirstLine">#REF!</definedName>
    <definedName name="FixTarifList">#REF!</definedName>
    <definedName name="fjhgkj">#REF!</definedName>
    <definedName name="ForIns">#REF!</definedName>
    <definedName name="FSC_NUMERIC_AREA">#REF!</definedName>
    <definedName name="fsdfsfdsdf">#N/A</definedName>
    <definedName name="FUEL">#REF!</definedName>
    <definedName name="FUEL_ET">#REF!</definedName>
    <definedName name="FUELLIST">#REF!</definedName>
    <definedName name="FuelQnt">#REF!</definedName>
    <definedName name="fytf">#REF!</definedName>
    <definedName name="g">#REF!</definedName>
    <definedName name="Gala">#REF!</definedName>
    <definedName name="GES">#REF!</definedName>
    <definedName name="GES_DATA">#REF!</definedName>
    <definedName name="GES_LIST">#REF!</definedName>
    <definedName name="GES3_DATA">#REF!</definedName>
    <definedName name="GESList">#REF!</definedName>
    <definedName name="GESQnt">#REF!</definedName>
    <definedName name="gf2new">#REF!</definedName>
    <definedName name="gfg">#N/A</definedName>
    <definedName name="gggg">#REF!</definedName>
    <definedName name="gh">#N/A</definedName>
    <definedName name="ghdf">#N/A</definedName>
    <definedName name="ghg">#N/A</definedName>
    <definedName name="ghhktyi">#N/A</definedName>
    <definedName name="ghjjhj">#REF!</definedName>
    <definedName name="ghjkgfksfhjasd">#N/A</definedName>
    <definedName name="ghrth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od">#REF!</definedName>
    <definedName name="GRES">#REF!</definedName>
    <definedName name="GRES_DATA">#REF!</definedName>
    <definedName name="GRES_LIST">#REF!</definedName>
    <definedName name="grety5e">#N/A</definedName>
    <definedName name="gtty">#N/A</definedName>
    <definedName name="gyu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">#N/A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Period">#REF!</definedName>
    <definedName name="H?Table">#REF!</definedName>
    <definedName name="H?Title">#REF!</definedName>
    <definedName name="HEAT_OPERATING_BASE_LIST">#REF!</definedName>
    <definedName name="HELP">#REF!</definedName>
    <definedName name="Helper_Котельные">#REF!</definedName>
    <definedName name="Helper_ТЭС">#REF!</definedName>
    <definedName name="Helper_ТЭС_Котельные">#REF!,#REF!</definedName>
    <definedName name="Helper_ФОРЭМ">#REF!</definedName>
    <definedName name="hfte">#N/A</definedName>
    <definedName name="hhh">#N/A</definedName>
    <definedName name="hhhhhhhhhhhhhhhhhhhhhhhhhhhhhhhhhhhhhhhhhhhhhhhhhhhhhhhhhhhhhh">#N/A</definedName>
    <definedName name="hhy">#N/A</definedName>
    <definedName name="hjg">#REF!</definedName>
    <definedName name="hj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 hidden="1">1251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Mac" hidden="1">"MacOS 9.1:Desktop Folder:Окончательные Матрицы:MyHTML.html"</definedName>
    <definedName name="HTML_Title" hidden="1">"Климатические зоны Томской области"</definedName>
    <definedName name="i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îî">#N/A</definedName>
    <definedName name="index_124">#REF!</definedName>
    <definedName name="index_125">#REF!</definedName>
    <definedName name="index_126">#REF!</definedName>
    <definedName name="index_127">#REF!</definedName>
    <definedName name="index_128">#REF!</definedName>
    <definedName name="index_129">#REF!</definedName>
    <definedName name="index_130">#REF!</definedName>
    <definedName name="index_131">#REF!</definedName>
    <definedName name="index_132">#REF!</definedName>
    <definedName name="index_133">#REF!</definedName>
    <definedName name="index_134">#REF!</definedName>
    <definedName name="index_135">#REF!</definedName>
    <definedName name="index_136">#REF!</definedName>
    <definedName name="index_137">#REF!</definedName>
    <definedName name="index_138">#REF!</definedName>
    <definedName name="index_139">#REF!</definedName>
    <definedName name="index_140">#REF!</definedName>
    <definedName name="index_141">#REF!</definedName>
    <definedName name="index_142">#REF!</definedName>
    <definedName name="index_143">#REF!</definedName>
    <definedName name="index_144">#REF!</definedName>
    <definedName name="index_145">#REF!</definedName>
    <definedName name="index_146">#REF!</definedName>
    <definedName name="index_147">#REF!</definedName>
    <definedName name="index_148">#REF!</definedName>
    <definedName name="index_149">#REF!</definedName>
    <definedName name="index_150">#REF!</definedName>
    <definedName name="index_151">#REF!</definedName>
    <definedName name="index_152">#REF!</definedName>
    <definedName name="index_153">#REF!</definedName>
    <definedName name="index_154">#REF!</definedName>
    <definedName name="index_155">#REF!</definedName>
    <definedName name="index_156">#REF!</definedName>
    <definedName name="index_157">#REF!</definedName>
    <definedName name="index_158">#REF!</definedName>
    <definedName name="index_159">#REF!</definedName>
    <definedName name="index_160">#REF!</definedName>
    <definedName name="index_161">#REF!</definedName>
    <definedName name="index_162">#REF!</definedName>
    <definedName name="index_163">#REF!</definedName>
    <definedName name="index_164">#REF!</definedName>
    <definedName name="index_165">#REF!</definedName>
    <definedName name="index_166">#REF!</definedName>
    <definedName name="index_167">#REF!</definedName>
    <definedName name="index_168">#REF!</definedName>
    <definedName name="index_169">#REF!</definedName>
    <definedName name="index_170">#REF!</definedName>
    <definedName name="index_171">#REF!</definedName>
    <definedName name="index_172">#REF!</definedName>
    <definedName name="index_173">#REF!</definedName>
    <definedName name="index_174">#REF!</definedName>
    <definedName name="index_175">#REF!</definedName>
    <definedName name="index_176">#REF!</definedName>
    <definedName name="index_177">#REF!</definedName>
    <definedName name="index_178">#REF!</definedName>
    <definedName name="index_179">#REF!</definedName>
    <definedName name="index_180">#REF!</definedName>
    <definedName name="index_181">#REF!</definedName>
    <definedName name="index_182">#REF!</definedName>
    <definedName name="index_183">#REF!</definedName>
    <definedName name="index_184">#REF!</definedName>
    <definedName name="index_185">#REF!</definedName>
    <definedName name="index_186">#REF!</definedName>
    <definedName name="index_187">#REF!</definedName>
    <definedName name="index_188">#REF!</definedName>
    <definedName name="index_189">#REF!</definedName>
    <definedName name="index_190">#REF!</definedName>
    <definedName name="index_191">#REF!</definedName>
    <definedName name="index_192">#REF!</definedName>
    <definedName name="index_193">#REF!</definedName>
    <definedName name="index_194">#REF!</definedName>
    <definedName name="index_195">#REF!</definedName>
    <definedName name="index_196">#REF!</definedName>
    <definedName name="index_197">#REF!</definedName>
    <definedName name="index_198">#REF!</definedName>
    <definedName name="index_199">#REF!</definedName>
    <definedName name="index_200">#REF!</definedName>
    <definedName name="index_201">#REF!</definedName>
    <definedName name="index_202">#REF!</definedName>
    <definedName name="index_203">#REF!</definedName>
    <definedName name="index_204">#REF!</definedName>
    <definedName name="index_205">#REF!</definedName>
    <definedName name="index_206">#REF!</definedName>
    <definedName name="index_207">#REF!</definedName>
    <definedName name="index_208">#REF!</definedName>
    <definedName name="index_209">#REF!</definedName>
    <definedName name="index_210">#REF!</definedName>
    <definedName name="index_211">#REF!</definedName>
    <definedName name="index_212">#REF!</definedName>
    <definedName name="index_213">#REF!</definedName>
    <definedName name="index_214">#REF!</definedName>
    <definedName name="index_215">#REF!</definedName>
    <definedName name="index_216">#REF!</definedName>
    <definedName name="index_217">#REF!</definedName>
    <definedName name="index_218">#REF!</definedName>
    <definedName name="index_219">#REF!</definedName>
    <definedName name="index_220">#REF!</definedName>
    <definedName name="index_221">#REF!</definedName>
    <definedName name="index_222">#REF!</definedName>
    <definedName name="index_223">#REF!</definedName>
    <definedName name="index_224">#REF!</definedName>
    <definedName name="index_225">#REF!</definedName>
    <definedName name="index_226">#REF!</definedName>
    <definedName name="index_227">#REF!</definedName>
    <definedName name="index_228">#REF!</definedName>
    <definedName name="index_229">#REF!</definedName>
    <definedName name="index_230">#REF!</definedName>
    <definedName name="index_231">#REF!</definedName>
    <definedName name="index_232">#REF!</definedName>
    <definedName name="index_233">#REF!</definedName>
    <definedName name="index_234">#REF!</definedName>
    <definedName name="index_235">#REF!</definedName>
    <definedName name="index_236">#REF!</definedName>
    <definedName name="index_237">#REF!</definedName>
    <definedName name="index_238">#REF!</definedName>
    <definedName name="index_239">#REF!</definedName>
    <definedName name="index_240">#REF!</definedName>
    <definedName name="index_241">#REF!</definedName>
    <definedName name="index_242">#REF!</definedName>
    <definedName name="index_243">#REF!</definedName>
    <definedName name="index_244">#REF!</definedName>
    <definedName name="index_245">#REF!</definedName>
    <definedName name="index_246">#REF!</definedName>
    <definedName name="index_247">#REF!</definedName>
    <definedName name="index_248">#REF!</definedName>
    <definedName name="index_249">#REF!</definedName>
    <definedName name="index_250">#REF!</definedName>
    <definedName name="index_251">#REF!</definedName>
    <definedName name="index_252">#REF!</definedName>
    <definedName name="index_253">#REF!</definedName>
    <definedName name="index_254">#REF!</definedName>
    <definedName name="index_255">#REF!</definedName>
    <definedName name="index_256">#REF!</definedName>
    <definedName name="index_257">#REF!</definedName>
    <definedName name="index_258">#REF!</definedName>
    <definedName name="index_259">#REF!</definedName>
    <definedName name="index_260">#REF!</definedName>
    <definedName name="index_261">#REF!</definedName>
    <definedName name="index_262">#REF!</definedName>
    <definedName name="index_263">#REF!</definedName>
    <definedName name="index_264">#REF!</definedName>
    <definedName name="index_265">#REF!</definedName>
    <definedName name="index_266">#REF!</definedName>
    <definedName name="index_267">#REF!</definedName>
    <definedName name="index_268">#REF!</definedName>
    <definedName name="index_269">#REF!</definedName>
    <definedName name="index_270">#REF!</definedName>
    <definedName name="index_271">#REF!</definedName>
    <definedName name="index_272">#REF!</definedName>
    <definedName name="index_period_list2">#REF!</definedName>
    <definedName name="infl_proc">#REF!</definedName>
    <definedName name="infl_years">#REF!</definedName>
    <definedName name="INFORMATION_TO_LIST">#REF!</definedName>
    <definedName name="INN">#REF!</definedName>
    <definedName name="Instr_1">#REF!</definedName>
    <definedName name="Instr_2">#REF!</definedName>
    <definedName name="Instr_3">#REF!</definedName>
    <definedName name="Instr_4">#REF!</definedName>
    <definedName name="Instr_5">#REF!</definedName>
    <definedName name="Instr_6">#REF!</definedName>
    <definedName name="Instr_7">#REF!</definedName>
    <definedName name="Instr_8">#REF!</definedName>
    <definedName name="instr_hyp1">#REF!</definedName>
    <definedName name="instr_hyp5">#REF!</definedName>
    <definedName name="InstrBlock_1">#REF!</definedName>
    <definedName name="InstrBlock_2">#REF!</definedName>
    <definedName name="InstrBlock_3">#REF!</definedName>
    <definedName name="InstrBlock_4">#REF!</definedName>
    <definedName name="InstrBlock_5">#REF!</definedName>
    <definedName name="InstrBlock_6">#REF!</definedName>
    <definedName name="InstrBlock_7">#REF!</definedName>
    <definedName name="InstrTitle_1">#REF!</definedName>
    <definedName name="InstrTitle_2">#REF!</definedName>
    <definedName name="InstrTitle_3">#REF!</definedName>
    <definedName name="InstrTitle_4">#REF!</definedName>
    <definedName name="InstrTitle_5">#REF!</definedName>
    <definedName name="InstrTitle_6">#REF!</definedName>
    <definedName name="InstrTitle_7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ogo">#REF!</definedName>
    <definedName name="itogo2">#REF!</definedName>
    <definedName name="itogo3">#REF!</definedName>
    <definedName name="j">#N/A</definedName>
    <definedName name="JAN">#REF!</definedName>
    <definedName name="jhjhdjhfj">#REF!</definedName>
    <definedName name="jhu">#N/A</definedName>
    <definedName name="jjjj">#REF!</definedName>
    <definedName name="jk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UL">#REF!</definedName>
    <definedName name="JUN">#REF!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e">#N/A</definedName>
    <definedName name="KEY">"tet"</definedName>
    <definedName name="khkhjkh">#REF!</definedName>
    <definedName name="kkjjk">#N/A</definedName>
    <definedName name="kkk">#N/A</definedName>
    <definedName name="knkn.n.">#N/A</definedName>
    <definedName name="kod_stroki_1">#REF!</definedName>
    <definedName name="kod_stroki_2">#REF!</definedName>
    <definedName name="koef">#REF!</definedName>
    <definedName name="koef1">#REF!</definedName>
    <definedName name="koef2">#REF!</definedName>
    <definedName name="koeff">#REF!</definedName>
    <definedName name="KorQnt">#REF!</definedName>
    <definedName name="KotList">#REF!</definedName>
    <definedName name="KOTLODERJ_LIST">#REF!</definedName>
    <definedName name="KotQnt">#REF!</definedName>
    <definedName name="kpp">#REF!</definedName>
    <definedName name="ks_1730">#REF!</definedName>
    <definedName name="ks_1750">#REF!</definedName>
    <definedName name="ks_1760">#REF!</definedName>
    <definedName name="ks_2020">#REF!</definedName>
    <definedName name="ks_2130">#REF!</definedName>
    <definedName name="ks_2340">#REF!</definedName>
    <definedName name="ks_2450">#REF!</definedName>
    <definedName name="ks_2550">#REF!</definedName>
    <definedName name="ks_700">#REF!</definedName>
    <definedName name="ks_720">#REF!</definedName>
    <definedName name="ks_730">#REF!</definedName>
    <definedName name="ks_990">#REF!</definedName>
    <definedName name="kub">#REF!</definedName>
    <definedName name="kubbet">#REF!</definedName>
    <definedName name="kubbet_3">#REF!</definedName>
    <definedName name="kubbet_4">#REF!</definedName>
    <definedName name="kubPK">#REF!</definedName>
    <definedName name="l">#REF!</definedName>
    <definedName name="LastUpdateDate_MO">#REF!</definedName>
    <definedName name="LastUpdateDate_ReestrOrg">#REF!</definedName>
    <definedName name="LastYear">#REF!</definedName>
    <definedName name="LEP_OBJECT">#REF!</definedName>
    <definedName name="LEP_RANGE">#REF!</definedName>
    <definedName name="LEVEL_VOLTAGE">#REF!</definedName>
    <definedName name="limcount" hidden="1">1</definedName>
    <definedName name="LINE">#REF!</definedName>
    <definedName name="LINE2">#REF!</definedName>
    <definedName name="LIST_MO_GROW_APPROVED_BY_FTS">#REF!</definedName>
    <definedName name="LIST_OKOPF_DATA">#REF!</definedName>
    <definedName name="List03_date1">#REF!</definedName>
    <definedName name="List03_date2">#REF!</definedName>
    <definedName name="List10_checkA">#REF!</definedName>
    <definedName name="List10_checkB">#REF!</definedName>
    <definedName name="List14_actives">#REF!</definedName>
    <definedName name="List14_infl">#REF!</definedName>
    <definedName name="List14_periods">#REF!</definedName>
    <definedName name="List14_techloss">#REF!</definedName>
    <definedName name="List24_2_periods">#REF!</definedName>
    <definedName name="lklklk">#N/A</definedName>
    <definedName name="LOAD_COMS">#REF!</definedName>
    <definedName name="LOCATION_28610101">#REF!</definedName>
    <definedName name="LOCATION_28750000">#REF!</definedName>
    <definedName name="logic">#REF!</definedName>
    <definedName name="logical">#REF!</definedName>
    <definedName name="LT_NUMERIC_AREA">#REF!,#REF!,#REF!,#REF!,#REF!,#REF!,#REF!,#REF!</definedName>
    <definedName name="Ltitle">#REF!</definedName>
    <definedName name="main.dpr_len">#REF!</definedName>
    <definedName name="main.dpr_start">#REF!</definedName>
    <definedName name="main.reg_year">#REF!</definedName>
    <definedName name="MAR">#REF!</definedName>
    <definedName name="material">#REF!</definedName>
    <definedName name="MAY">#REF!</definedName>
    <definedName name="mincash">#REF!</definedName>
    <definedName name="mj">#N/A</definedName>
    <definedName name="MmExcelLinker_6E24F10A_D93B_4197_A91F_1E8C46B84DD5" localSheetId="0">РТ передача #REF!</definedName>
    <definedName name="MmExcelLinker_6E24F10A_D93B_4197_A91F_1E8C46B84DD5" localSheetId="1">РТ передача #REF!</definedName>
    <definedName name="MmExcelLinker_6E24F10A_D93B_4197_A91F_1E8C46B84DD5">РТ передача #REF!</definedName>
    <definedName name="m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_LIST_1">#REF!</definedName>
    <definedName name="MO_LIST_12">#REF!</definedName>
    <definedName name="MO_LIST_13">#REF!</definedName>
    <definedName name="MO_LIST_2">#REF!</definedName>
    <definedName name="MO_LIST_20">#REF!</definedName>
    <definedName name="MO_LIST_21">#REF!</definedName>
    <definedName name="MO_LIST_22">#REF!</definedName>
    <definedName name="MO_LIST_23">#REF!</definedName>
    <definedName name="MO_LIST_24">#REF!</definedName>
    <definedName name="MO_LIST_25">#REF!</definedName>
    <definedName name="MO_LIST_26">#REF!</definedName>
    <definedName name="MO_LIST_27">#REF!</definedName>
    <definedName name="MO_LIST_28">#REF!</definedName>
    <definedName name="MO_LIST_29">#REF!</definedName>
    <definedName name="MO_LIST_30">#REF!</definedName>
    <definedName name="MO_LIST_31">#REF!</definedName>
    <definedName name="MO_LIST_32">#REF!</definedName>
    <definedName name="MO_LIST_33">#REF!</definedName>
    <definedName name="MO_LIST_34">#REF!</definedName>
    <definedName name="MO_LIST_35">#REF!</definedName>
    <definedName name="MO_LIST_36">#REF!</definedName>
    <definedName name="MO_LIST_37">#REF!</definedName>
    <definedName name="MO_LIST_38">#REF!</definedName>
    <definedName name="MO_LIST_39">#REF!</definedName>
    <definedName name="MO_LIST_40">#REF!</definedName>
    <definedName name="MO_LIST_41">#REF!</definedName>
    <definedName name="MO_LIST_42">#REF!</definedName>
    <definedName name="MO_LIST_43">#REF!</definedName>
    <definedName name="MO_LIST_44">#REF!</definedName>
    <definedName name="MO_LIST_45">#REF!</definedName>
    <definedName name="MO_LIST_46">#REF!</definedName>
    <definedName name="MO_LIST_47">#REF!</definedName>
    <definedName name="MO_LIST_48">#REF!</definedName>
    <definedName name="MO_LIST_49">#REF!</definedName>
    <definedName name="MO_LIST_50">#REF!</definedName>
    <definedName name="MO_LIST_51">#REF!</definedName>
    <definedName name="MO_LIST_52">#REF!</definedName>
    <definedName name="MO_LIST_53">#REF!</definedName>
    <definedName name="MO_LIST_54">#REF!</definedName>
    <definedName name="MO_LIST_55">#REF!</definedName>
    <definedName name="MO_LIST_56">#REF!</definedName>
    <definedName name="MO_LIST_57">#REF!</definedName>
    <definedName name="MO_LIST_58">#REF!</definedName>
    <definedName name="MO_LIST_59">#REF!</definedName>
    <definedName name="MO_LIST_6">#REF!</definedName>
    <definedName name="MO_LIST_60">#REF!</definedName>
    <definedName name="MO_LIST_61">#REF!</definedName>
    <definedName name="MO_LIST_62">#REF!</definedName>
    <definedName name="MO_LIST_63">#REF!</definedName>
    <definedName name="MO_LIST_64">#REF!</definedName>
    <definedName name="MO_LIST_65">#REF!</definedName>
    <definedName name="MO_LIST_66">#REF!</definedName>
    <definedName name="MO_LIST_67">#REF!</definedName>
    <definedName name="MO_LIST_68">#REF!</definedName>
    <definedName name="MO_LIST_69">#REF!</definedName>
    <definedName name="MO_LIST_70">#REF!</definedName>
    <definedName name="MO_LIST_8">#REF!</definedName>
    <definedName name="mol4602_41">#REF!</definedName>
    <definedName name="mol4604_41">#REF!</definedName>
    <definedName name="MONTH">#REF!</definedName>
    <definedName name="MONTH_LIST">#REF!</definedName>
    <definedName name="mr">#REF!</definedName>
    <definedName name="MR_LIST">#REF!</definedName>
    <definedName name="mult_sen">#REF!</definedName>
    <definedName name="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7_Protect" localSheetId="0">#REF!,#REF!,P1_T17_Protect</definedName>
    <definedName name="N17_Protect" localSheetId="1">#REF!,#REF!,P1_T17_Protect</definedName>
    <definedName name="N17_Protect">#REF!,#REF!,P1_T17_Protect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AME110">#REF!,#REF!,#REF!,#REF!,#REF!,#REF!,#REF!,#REF!</definedName>
    <definedName name="NAME111">#REF!,#REF!,#REF!,#REF!,#REF!,#REF!,#REF!,#REF!</definedName>
    <definedName name="NAME112">#REF!,#REF!,#REF!,#REF!,#REF!,#REF!,#REF!,#REF!</definedName>
    <definedName name="NAME113">#REF!,#REF!,#REF!,#REF!,#REF!,#REF!,#REF!,#REF!</definedName>
    <definedName name="NAME114">#REF!,#REF!,#REF!,#REF!,#REF!,#REF!,#REF!,#REF!</definedName>
    <definedName name="NAME115">#REF!,#REF!,#REF!,#REF!,#REF!,#REF!,#REF!,#REF!</definedName>
    <definedName name="NAME116">#REF!,#REF!,#REF!,#REF!,#REF!,#REF!,#REF!,#REF!</definedName>
    <definedName name="NAME117">#REF!,#REF!,#REF!,#REF!,#REF!,#REF!,#REF!,#REF!</definedName>
    <definedName name="NAME118">#REF!,#REF!,#REF!,#REF!,#REF!,#REF!,#REF!,#REF!</definedName>
    <definedName name="NAME119">#REF!,#REF!,#REF!,#REF!,#REF!,#REF!,#REF!,#REF!</definedName>
    <definedName name="NAME12">#REF!,#REF!,#REF!,#REF!,#REF!,#REF!,#REF!,#REF!</definedName>
    <definedName name="NAME120">#REF!,#REF!,#REF!,#REF!,#REF!,#REF!,#REF!,#REF!</definedName>
    <definedName name="NAME121">#REF!,#REF!,#REF!,#REF!,#REF!,#REF!,#REF!,#REF!</definedName>
    <definedName name="NAME122">#REF!,#REF!,#REF!,#REF!,#REF!,#REF!,#REF!,#REF!</definedName>
    <definedName name="NAME123">#REF!,#REF!,#REF!,#REF!,#REF!,#REF!,#REF!,#REF!</definedName>
    <definedName name="NAME124">#REF!,#REF!,#REF!,#REF!,#REF!,#REF!,#REF!,#REF!</definedName>
    <definedName name="NAME125">#REF!,#REF!,#REF!,#REF!,#REF!,#REF!,#REF!,#REF!</definedName>
    <definedName name="NAME126">#REF!,#REF!,#REF!,#REF!,#REF!,#REF!,#REF!,#REF!</definedName>
    <definedName name="NAME127">#REF!,#REF!,#REF!,#REF!,#REF!,#REF!,#REF!,#REF!</definedName>
    <definedName name="NAME128">#REF!,#REF!,#REF!,#REF!,#REF!,#REF!,#REF!,#REF!</definedName>
    <definedName name="NAME129">#REF!,#REF!,#REF!,#REF!,#REF!,#REF!,#REF!,#REF!</definedName>
    <definedName name="NAME13">#REF!,#REF!,#REF!,#REF!,#REF!,#REF!,#REF!,#REF!</definedName>
    <definedName name="NAME130">#REF!,#REF!,#REF!,#REF!,#REF!,#REF!,#REF!,#REF!</definedName>
    <definedName name="NAME131">#REF!,#REF!,#REF!,#REF!,#REF!,#REF!,#REF!,#REF!</definedName>
    <definedName name="NAME132">#REF!,#REF!,#REF!,#REF!,#REF!,#REF!,#REF!,#REF!</definedName>
    <definedName name="NAME133">#REF!,#REF!,#REF!,#REF!,#REF!,#REF!,#REF!,#REF!</definedName>
    <definedName name="NAME134">#REF!,#REF!,#REF!,#REF!,#REF!,#REF!,#REF!,#REF!</definedName>
    <definedName name="NAME135">#REF!,#REF!,#REF!,#REF!,#REF!,#REF!,#REF!,#REF!</definedName>
    <definedName name="NAME136">#REF!,#REF!,#REF!,#REF!,#REF!,#REF!,#REF!,#REF!</definedName>
    <definedName name="NAME137">#REF!,#REF!,#REF!,#REF!,#REF!,#REF!,#REF!,#REF!</definedName>
    <definedName name="NAME138">#REF!,#REF!,#REF!,#REF!,#REF!,#REF!,#REF!,#REF!</definedName>
    <definedName name="NAME139">#REF!,#REF!,#REF!,#REF!,#REF!,#REF!,#REF!,#REF!</definedName>
    <definedName name="NAME14">#REF!,#REF!,#REF!,#REF!,#REF!,#REF!,#REF!,#REF!</definedName>
    <definedName name="NAME140">#REF!,#REF!,#REF!,#REF!,#REF!,#REF!,#REF!,#REF!</definedName>
    <definedName name="NAME141">#REF!,#REF!,#REF!,#REF!,#REF!,#REF!,#REF!,#REF!</definedName>
    <definedName name="NAME142">#REF!,#REF!,#REF!,#REF!,#REF!,#REF!,#REF!,#REF!</definedName>
    <definedName name="NAME143">#REF!,#REF!,#REF!,#REF!,#REF!,#REF!,#REF!,#REF!</definedName>
    <definedName name="NAME144">#REF!,#REF!,#REF!,#REF!,#REF!,#REF!,#REF!,#REF!</definedName>
    <definedName name="NAME145">#REF!,#REF!,#REF!,#REF!,#REF!,#REF!,#REF!,#REF!</definedName>
    <definedName name="NAME146">#REF!,#REF!,#REF!,#REF!,#REF!,#REF!,#REF!,#REF!</definedName>
    <definedName name="NAME147">#REF!,#REF!,#REF!,#REF!,#REF!,#REF!,#REF!,#REF!</definedName>
    <definedName name="NAME148">#REF!,#REF!,#REF!,#REF!,#REF!,#REF!,#REF!,#REF!</definedName>
    <definedName name="NAME149">#REF!,#REF!,#REF!,#REF!,#REF!,#REF!,#REF!,#REF!</definedName>
    <definedName name="NAME15">#REF!,#REF!,#REF!,#REF!,#REF!,#REF!,#REF!,#REF!</definedName>
    <definedName name="NAME150">#REF!,#REF!,#REF!,#REF!,#REF!,#REF!,#REF!,#REF!</definedName>
    <definedName name="NAME151">#REF!,#REF!,#REF!,#REF!,#REF!,#REF!,#REF!,#REF!</definedName>
    <definedName name="NAME152">#REF!,#REF!,#REF!,#REF!,#REF!,#REF!,#REF!,#REF!</definedName>
    <definedName name="NAME153">#REF!,#REF!,#REF!,#REF!,#REF!,#REF!,#REF!,#REF!</definedName>
    <definedName name="NAME154">#REF!,#REF!,#REF!,#REF!,#REF!,#REF!,#REF!,#REF!</definedName>
    <definedName name="NAME155">#REF!,#REF!,#REF!,#REF!,#REF!,#REF!,#REF!,#REF!</definedName>
    <definedName name="NAME156">#REF!,#REF!,#REF!,#REF!,#REF!,#REF!,#REF!,#REF!</definedName>
    <definedName name="NAME157">#REF!,#REF!,#REF!,#REF!,#REF!,#REF!,#REF!,#REF!</definedName>
    <definedName name="NAME158">#REF!,#REF!,#REF!,#REF!,#REF!,#REF!,#REF!,#REF!</definedName>
    <definedName name="NAME159">#REF!,#REF!,#REF!,#REF!,#REF!,#REF!,#REF!,#REF!</definedName>
    <definedName name="NAME16">#REF!,#REF!,#REF!,#REF!,#REF!,#REF!,#REF!,#REF!</definedName>
    <definedName name="NAME160">#REF!,#REF!,#REF!,#REF!,#REF!,#REF!,#REF!,#REF!</definedName>
    <definedName name="NAME161">#REF!,#REF!,#REF!,#REF!,#REF!,#REF!,#REF!,#REF!</definedName>
    <definedName name="NAME162">#REF!,#REF!,#REF!,#REF!,#REF!,#REF!,#REF!,#REF!</definedName>
    <definedName name="NAME17">#REF!,#REF!,#REF!,#REF!,#REF!,#REF!,#REF!,#REF!</definedName>
    <definedName name="NAME18">#REF!,#REF!,#REF!,#REF!,#REF!,#REF!,#REF!,#REF!</definedName>
    <definedName name="NAME19">#REF!,#REF!,#REF!,#REF!,#REF!,#REF!,#REF!,#REF!</definedName>
    <definedName name="NAME210">#REF!,#REF!,#REF!,#REF!,#REF!,#REF!,#REF!</definedName>
    <definedName name="NAME211">#REF!,#REF!,#REF!,#REF!,#REF!,#REF!,#REF!</definedName>
    <definedName name="NAME212">#REF!,#REF!,#REF!,#REF!,#REF!,#REF!,#REF!</definedName>
    <definedName name="NAME213">#REF!,#REF!,#REF!,#REF!,#REF!,#REF!,#REF!</definedName>
    <definedName name="NAME214">#REF!,#REF!,#REF!,#REF!,#REF!,#REF!,#REF!</definedName>
    <definedName name="NAME215">#REF!,#REF!,#REF!,#REF!,#REF!,#REF!,#REF!</definedName>
    <definedName name="NAME216">#REF!,#REF!,#REF!,#REF!,#REF!,#REF!,#REF!</definedName>
    <definedName name="NAME217">#REF!,#REF!,#REF!,#REF!,#REF!,#REF!,#REF!</definedName>
    <definedName name="NAME218">#REF!,#REF!,#REF!,#REF!,#REF!,#REF!,#REF!</definedName>
    <definedName name="NAME219">#REF!,#REF!,#REF!,#REF!,#REF!,#REF!,#REF!</definedName>
    <definedName name="NAME22">#REF!</definedName>
    <definedName name="NAME220">#REF!,#REF!,#REF!,#REF!,#REF!,#REF!,#REF!</definedName>
    <definedName name="NAME221">#REF!,#REF!,#REF!,#REF!,#REF!,#REF!,#REF!</definedName>
    <definedName name="NAME222">#REF!,#REF!,#REF!,#REF!,#REF!,#REF!,#REF!</definedName>
    <definedName name="NAME223">#REF!,#REF!,#REF!,#REF!,#REF!,#REF!,#REF!</definedName>
    <definedName name="NAME224">#REF!,#REF!,#REF!,#REF!,#REF!,#REF!,#REF!</definedName>
    <definedName name="NAME225">#REF!,#REF!,#REF!,#REF!,#REF!,#REF!,#REF!</definedName>
    <definedName name="NAME226">#REF!,#REF!,#REF!,#REF!,#REF!,#REF!,#REF!</definedName>
    <definedName name="NAME227">#REF!,#REF!,#REF!,#REF!,#REF!,#REF!,#REF!</definedName>
    <definedName name="NAME228">#REF!,#REF!,#REF!,#REF!,#REF!,#REF!,#REF!</definedName>
    <definedName name="NAME229">#REF!,#REF!,#REF!,#REF!,#REF!,#REF!,#REF!</definedName>
    <definedName name="NAME23">#REF!,#REF!,#REF!,#REF!,#REF!,#REF!,#REF!</definedName>
    <definedName name="NAME230">#REF!,#REF!,#REF!,#REF!,#REF!,#REF!,#REF!</definedName>
    <definedName name="NAME231">#REF!,#REF!,#REF!,#REF!,#REF!,#REF!,#REF!</definedName>
    <definedName name="NAME232">#REF!,#REF!,#REF!,#REF!,#REF!,#REF!,#REF!</definedName>
    <definedName name="NAME233">#REF!,#REF!,#REF!,#REF!,#REF!,#REF!,#REF!</definedName>
    <definedName name="NAME234">#REF!,#REF!,#REF!,#REF!,#REF!,#REF!,#REF!</definedName>
    <definedName name="NAME235">#REF!,#REF!,#REF!,#REF!,#REF!,#REF!,#REF!</definedName>
    <definedName name="NAME236">#REF!,#REF!,#REF!,#REF!,#REF!,#REF!,#REF!</definedName>
    <definedName name="NAME237">#REF!,#REF!,#REF!,#REF!,#REF!,#REF!,#REF!</definedName>
    <definedName name="NAME238">#REF!,#REF!,#REF!,#REF!,#REF!,#REF!,#REF!</definedName>
    <definedName name="NAME239">#REF!,#REF!,#REF!,#REF!,#REF!,#REF!,#REF!</definedName>
    <definedName name="NAME24">#REF!,#REF!,#REF!,#REF!,#REF!,#REF!,#REF!</definedName>
    <definedName name="NAME240">#REF!,#REF!,#REF!,#REF!,#REF!,#REF!,#REF!</definedName>
    <definedName name="NAME241">#REF!,#REF!,#REF!,#REF!,#REF!,#REF!,#REF!</definedName>
    <definedName name="NAME242">#REF!,#REF!,#REF!,#REF!,#REF!,#REF!,#REF!</definedName>
    <definedName name="NAME243">#REF!,#REF!,#REF!,#REF!,#REF!,#REF!,#REF!</definedName>
    <definedName name="NAME244">#REF!,#REF!,#REF!,#REF!,#REF!,#REF!,#REF!</definedName>
    <definedName name="NAME245">#REF!,#REF!,#REF!,#REF!,#REF!,#REF!,#REF!</definedName>
    <definedName name="NAME246">#REF!,#REF!,#REF!,#REF!,#REF!,#REF!,#REF!</definedName>
    <definedName name="NAME247">#REF!,#REF!,#REF!,#REF!,#REF!,#REF!,#REF!</definedName>
    <definedName name="NAME248">#REF!,#REF!,#REF!,#REF!,#REF!,#REF!,#REF!</definedName>
    <definedName name="NAME249">#REF!,#REF!,#REF!,#REF!,#REF!,#REF!,#REF!</definedName>
    <definedName name="NAME25">#REF!,#REF!,#REF!,#REF!,#REF!,#REF!,#REF!</definedName>
    <definedName name="NAME250">#REF!,#REF!,#REF!,#REF!,#REF!,#REF!,#REF!</definedName>
    <definedName name="NAME251">#REF!,#REF!,#REF!,#REF!,#REF!,#REF!,#REF!</definedName>
    <definedName name="NAME252">#REF!,#REF!,#REF!,#REF!,#REF!,#REF!,#REF!</definedName>
    <definedName name="NAME253">#REF!,#REF!,#REF!,#REF!,#REF!,#REF!,#REF!</definedName>
    <definedName name="NAME254">#REF!,#REF!,#REF!,#REF!,#REF!,#REF!,#REF!</definedName>
    <definedName name="NAME255">#REF!,#REF!,#REF!,#REF!,#REF!,#REF!,#REF!</definedName>
    <definedName name="NAME256">#REF!,#REF!,#REF!,#REF!,#REF!,#REF!,#REF!</definedName>
    <definedName name="NAME257">#REF!,#REF!,#REF!,#REF!,#REF!,#REF!,#REF!</definedName>
    <definedName name="NAME258">#REF!,#REF!,#REF!,#REF!,#REF!,#REF!,#REF!</definedName>
    <definedName name="NAME259">#REF!,#REF!,#REF!,#REF!,#REF!,#REF!,#REF!</definedName>
    <definedName name="NAME26">#REF!,#REF!,#REF!,#REF!,#REF!,#REF!,#REF!</definedName>
    <definedName name="NAME260">#REF!,#REF!,#REF!,#REF!,#REF!,#REF!,#REF!</definedName>
    <definedName name="NAME261">#REF!,#REF!,#REF!,#REF!,#REF!,#REF!,#REF!</definedName>
    <definedName name="NAME262">#REF!,#REF!,#REF!,#REF!,#REF!,#REF!,#REF!</definedName>
    <definedName name="NAME27">#REF!,#REF!,#REF!,#REF!,#REF!,#REF!,#REF!</definedName>
    <definedName name="NAME28">#REF!,#REF!,#REF!,#REF!,#REF!,#REF!,#REF!</definedName>
    <definedName name="NAME29">#REF!,#REF!,#REF!,#REF!,#REF!,#REF!,#REF!</definedName>
    <definedName name="NamePS">#REF!</definedName>
    <definedName name="Names">#REF!</definedName>
    <definedName name="napr_list">#REF!</definedName>
    <definedName name="NasPotrEE">#REF!</definedName>
    <definedName name="NasPotrEEList">#REF!</definedName>
    <definedName name="ňđĺňčé">#REF!</definedName>
    <definedName name="NDS">#REF!</definedName>
    <definedName name="ndsprop">#REF!</definedName>
    <definedName name="ndsprop2">#REF!</definedName>
    <definedName name="ndsprop3">#REF!</definedName>
    <definedName name="net">#REF!,[0]!P1_net</definedName>
    <definedName name="NET_INV">#REF!</definedName>
    <definedName name="NET_ORG">#REF!</definedName>
    <definedName name="NET_W">#REF!</definedName>
    <definedName name="NewTaxGW">#REF!</definedName>
    <definedName name="NewTaxIntangibles">#REF!</definedName>
    <definedName name="nfyz">#N/A</definedName>
    <definedName name="nh">#N/A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jh">#N/A</definedName>
    <definedName name="nmbm">#N/A</definedName>
    <definedName name="nnnnn">#N/A</definedName>
    <definedName name="nnnnnnn">#N/A</definedName>
    <definedName name="NOM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OV">#REF!</definedName>
    <definedName name="NSRF">#REF!</definedName>
    <definedName name="NTKU1X_AUTHORISATION_RANGE">#REF!</definedName>
    <definedName name="Num">#REF!</definedName>
    <definedName name="nv">#N/A</definedName>
    <definedName name="NVV">#REF!</definedName>
    <definedName name="NVV_BY_LEVELS_SMOOTHING_TOTAL_VALUES">#REF!,#REF!,#REF!,#REF!,#REF!,#REF!,#REF!,#REF!,#REF!,#REF!,#REF!,#REF!,#REF!,#REF!,#REF!,#REF!,#REF!,#REF!,#REF!,#REF!,#REF!,#REF!,#REF!,#REF!,#REF!,#REF!</definedName>
    <definedName name="NVV_BY_LEVELS_SMOOTHING_YEARS">#REF!,#REF!,#REF!,#REF!,#REF!,#REF!,#REF!,#REF!,#REF!,#REF!,#REF!,#REF!,#REF!,#REF!,#REF!,#REF!,#REF!,#REF!,#REF!,#REF!,#REF!,#REF!,#REF!,#REF!,#REF!,#REF!</definedName>
    <definedName name="o">#N/A</definedName>
    <definedName name="O_PS">#REF!</definedName>
    <definedName name="Ob">#REF!</definedName>
    <definedName name="obl">#REF!</definedName>
    <definedName name="OBR46.XLS">#REF!</definedName>
    <definedName name="OCT">#REF!</definedName>
    <definedName name="OE_DATE_1_RANGE">#REF!</definedName>
    <definedName name="OE_DATE_2_RANGE">#REF!</definedName>
    <definedName name="OE_DATE_3_RANGE">#REF!</definedName>
    <definedName name="oiu">#N/A</definedName>
    <definedName name="okopf_list">#REF!</definedName>
    <definedName name="OKTMO">#REF!</definedName>
    <definedName name="olga">#N/A</definedName>
    <definedName name="Olga1">#N/A</definedName>
    <definedName name="öó">#N/A</definedName>
    <definedName name="Oplata">#REF!</definedName>
    <definedName name="ORE">#REF!</definedName>
    <definedName name="ORG">#REF!</definedName>
    <definedName name="ORG_DOP">#REF!</definedName>
    <definedName name="Org_list">#REF!</definedName>
    <definedName name="ORG_U">#REF!</definedName>
    <definedName name="OTH_DATA">#REF!</definedName>
    <definedName name="OTH_LIST">#REF!</definedName>
    <definedName name="OTHER">#REF!</definedName>
    <definedName name="OTHER_CALC_AREA">#REF!</definedName>
    <definedName name="OTHER_DELETE_HL_COLUMN_MARKER">#REF!</definedName>
    <definedName name="OTHER_NUM_HL_COLUMN_MARKER">#REF!</definedName>
    <definedName name="OTHER_NUMERIC_AREA">#REF!</definedName>
    <definedName name="otsev">#REF!</definedName>
    <definedName name="otsev_1">#REF!</definedName>
    <definedName name="overheads">#REF!</definedName>
    <definedName name="p">#REF!</definedName>
    <definedName name="P_L1">#REF!</definedName>
    <definedName name="P_L10">#REF!</definedName>
    <definedName name="P_L2">#REF!</definedName>
    <definedName name="P_L3">#REF!</definedName>
    <definedName name="P_L4">#REF!</definedName>
    <definedName name="P_L5">#REF!</definedName>
    <definedName name="P_L6">#REF!</definedName>
    <definedName name="P_L7">#REF!</definedName>
    <definedName name="P_L8">#REF!</definedName>
    <definedName name="P_L9">#REF!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_CLR" hidden="1">#REF!,#REF!,#REF!,#REF!,#REF!</definedName>
    <definedName name="P1_SC_PROT1" hidden="1">#REF!,#REF!,#REF!,#REF!,#REF!</definedName>
    <definedName name="P1_SC_PROT10" hidden="1">#REF!,#REF!,#REF!,#REF!,#REF!</definedName>
    <definedName name="P1_SC_PROT14" hidden="1">#REF!,#REF!,#REF!,#REF!</definedName>
    <definedName name="P1_SC_PROT15" hidden="1">#REF!,#REF!,#REF!</definedName>
    <definedName name="P1_SC_PROT17" hidden="1">#REF!,#REF!,#REF!,#REF!,#REF!</definedName>
    <definedName name="P1_SC_PROT2" hidden="1">#REF!,#REF!,#REF!,#REF!,#REF!</definedName>
    <definedName name="P1_SC_PROT26" hidden="1">#REF!,#REF!,#REF!</definedName>
    <definedName name="P1_SC_PROT5" hidden="1">#REF!,#REF!,#REF!</definedName>
    <definedName name="P1_SC_PROT7" hidden="1">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>#REF!,#REF!,#REF!</definedName>
    <definedName name="P1_SCOPE_PROT8" hidden="1">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COPE_SYS_SVOD" hidden="1">#REF!,#REF!,#REF!,#REF!,#REF!,#REF!,#REF!</definedName>
    <definedName name="P1_SCOPE_TAR" hidden="1">#REF!,#REF!,#REF!,#REF!,#REF!,#REF!,#REF!</definedName>
    <definedName name="P1_SCOPE_TAR_OLD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#REF!,#REF!,#REF!,#REF!,#REF!,#REF!</definedName>
    <definedName name="P1_T16?axis?R?ДОГОВОР" hidden="1">#REF!,#REF!,#REF!,#REF!,#REF!,#REF!,#REF!,#REF!,#REF!,#REF!,#REF!</definedName>
    <definedName name="P1_T16?axis?R?ДОГОВОР?" hidden="1">#REF!,#REF!,#REF!,#REF!,#REF!,#REF!,#REF!,#REF!,#REF!,#REF!,#REF!,#REF!,#REF!,#REF!,#REF!,#REF!,#REF!</definedName>
    <definedName name="P1_T16?L1" hidden="1">#REF!,#REF!,#REF!,#REF!,#REF!,#REF!,#REF!,#REF!,#REF!,#REF!,#REF!</definedName>
    <definedName name="P1_T16?L1.x" hidden="1">#REF!,#REF!,#REF!,#REF!,#REF!,#REF!,#REF!,#REF!,#REF!,#REF!,#REF!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.1?Protection">#REF!,#REF!,#REF!,#REF!,#REF!</definedName>
    <definedName name="P1_T2.2_DiapProt">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4_Data" hidden="1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?unit?ТРУБ" hidden="1">#REF!,#REF!,#REF!,#REF!,#REF!,#REF!,#REF!</definedName>
    <definedName name="P10_T1_Protect">#REF!,#REF!,#REF!,#REF!,#REF!</definedName>
    <definedName name="P10_T28_Protection">#REF!,#REF!,#REF!,#REF!,#REF!,#REF!,#REF!</definedName>
    <definedName name="P11_SCOPE_FULL_LOAD" hidden="1">#REF!,#REF!,#REF!,#REF!,#REF!</definedName>
    <definedName name="P11_T1?unit?ТРУБ" hidden="1">#REF!,#REF!,#REF!,#REF!,#REF!,#REF!,#REF!</definedName>
    <definedName name="P11_T1_Protect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?unit?ТРУБ" hidden="1">#REF!,#REF!,#REF!,#REF!,#REF!,#REF!,#REF!,P1_T1?unit?ТРУБ</definedName>
    <definedName name="P12_T1_Protect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?unit?ТРУБ" hidden="1">#N/A</definedName>
    <definedName name="P13_T1_Protect">#REF!,#REF!,#REF!,#REF!,#REF!</definedName>
    <definedName name="P14_SCOPE_FULL_LOAD" hidden="1">#REF!,#REF!,#REF!,#REF!,#REF!,#REF!</definedName>
    <definedName name="P14_T1_Protect">#REF!,#REF!,#REF!,#REF!,#REF!</definedName>
    <definedName name="P15_SCOPE_FULL_LOAD" hidden="1">#REF!,#REF!,#REF!,#REF!,#REF!,P1_SCOPE_FULL_LOAD</definedName>
    <definedName name="P15_T1_Protect">#REF!,#REF!,#REF!,#REF!,#REF!</definedName>
    <definedName name="P16_SCOPE_FULL_LOAD" hidden="1">#N/A</definedName>
    <definedName name="P16_T1_Protect">#REF!,#REF!,#REF!,#REF!,#REF!,#REF!</definedName>
    <definedName name="P17_SCOPE_FULL_LOAD" hidden="1">#N/A</definedName>
    <definedName name="P17_T1_Protect">#REF!,#REF!,#REF!,#REF!,#REF!</definedName>
    <definedName name="P18_T1_Protect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19_T2_Protect">#N/A</definedName>
    <definedName name="P2_dip" hidden="1">#REF!,#REF!,#REF!,#REF!,#REF!,#REF!,#REF!</definedName>
    <definedName name="P2_SC_CLR" hidden="1">#REF!,#REF!,#REF!,#REF!,#REF!</definedName>
    <definedName name="P2_SC_PROT1" hidden="1">#REF!,#REF!,#REF!,#REF!,#REF!</definedName>
    <definedName name="P2_SC_PROT15" hidden="1">#REF!,#REF!,#REF!</definedName>
    <definedName name="P2_SC_PROT17" hidden="1">#REF!,#REF!,#REF!,#REF!,#REF!</definedName>
    <definedName name="P2_SC_PROT2" hidden="1">#REF!,#REF!,#REF!,#REF!,#REF!</definedName>
    <definedName name="P2_SC_PROT26" hidden="1">#REF!,#REF!,#REF!</definedName>
    <definedName name="P2_SC_PROT7" hidden="1">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>#REF!,#REF!,#REF!</definedName>
    <definedName name="P2_SCOPE_PROT8" hidden="1">#REF!,#REF!,#REF!,#REF!</definedName>
    <definedName name="P2_SCOPE_SAVE2" hidden="1">#REF!,#REF!,#REF!,#REF!,#REF!,#REF!</definedName>
    <definedName name="P2_SCOPE_SV_PRT">#REF!,#REF!,#REF!,#REF!,#REF!,#REF!,#REF!</definedName>
    <definedName name="P2_SCOPE_TAR_OLD" hidden="1">#REF!,#REF!,#REF!,#REF!,#REF!,#REF!,#REF!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.1?Protection">#REF!,#REF!,#REF!,#REF!,#REF!</definedName>
    <definedName name="P2_T2.2?Protection">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_PROT1" hidden="1">#REF!,#REF!,#REF!,#REF!,#REF!</definedName>
    <definedName name="P3_SC_PROT15" hidden="1">#REF!,#REF!,#REF!</definedName>
    <definedName name="P3_SC_PROT2" hidden="1">#REF!,#REF!,#REF!,#REF!,#REF!</definedName>
    <definedName name="P3_SC_PROT26" hidden="1">#REF!,#REF!,#REF!</definedName>
    <definedName name="P3_SC_PROT7" hidden="1">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PROT1">#REF!,#REF!,#REF!,#REF!,#REF!</definedName>
    <definedName name="P3_SCOPE_PROT14" hidden="1">#REF!,#REF!,#REF!,#REF!,#REF!,#REF!,#REF!,#REF!,#REF!</definedName>
    <definedName name="P3_SCOPE_PROT2">#REF!,#REF!,#REF!,#REF!,#REF!</definedName>
    <definedName name="P3_SCOPE_PROT8" hidden="1">#REF!,#REF!,#REF!,#REF!,#REF!</definedName>
    <definedName name="P3_SCOPE_SV_PRT">#REF!,#REF!,#REF!,#REF!,#REF!,#REF!,#REF!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.2?Protection">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_PROT1" hidden="1">#REF!,#REF!,#REF!,#REF!,#REF!</definedName>
    <definedName name="P4_SC_PROT15" hidden="1">#REF!,#REF!,#REF!</definedName>
    <definedName name="P4_SC_PROT2" hidden="1">#REF!,#REF!,#REF!,#REF!,#REF!</definedName>
    <definedName name="P4_SC_PROT26" hidden="1">#REF!,#REF!,#REF!</definedName>
    <definedName name="P4_SC_PROT7" hidden="1">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SCOPE_PROT1">#REF!,#REF!,#REF!,#REF!,#REF!</definedName>
    <definedName name="P4_SCOPE_PROT14" hidden="1">#REF!,#REF!,#REF!,#REF!,#REF!,#REF!,#REF!,#REF!,#REF!</definedName>
    <definedName name="P4_SCOPE_PROT2">#REF!,#REF!,#REF!,#REF!,#REF!</definedName>
    <definedName name="P4_SCOPE_PROT8" hidden="1">#REF!,#REF!,#REF!,#REF!,#REF!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#REF!,#REF!,#REF!,#REF!,#REF!,#REF!</definedName>
    <definedName name="P4_T17_Protection">#REF!,#REF!,#REF!,#REF!,#REF!,#REF!,#REF!,#REF!</definedName>
    <definedName name="P4_T2.1?Protection">#REF!,#REF!,#REF!,#REF!,#REF!</definedName>
    <definedName name="P4_T2.2?Protection">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_PROT1" hidden="1">#REF!,#REF!,#REF!,#REF!,#REF!</definedName>
    <definedName name="P5_SC_PROT15" hidden="1">#REF!,#REF!,#REF!</definedName>
    <definedName name="P5_SC_PROT26" hidden="1">#REF!,#REF!,#REF!</definedName>
    <definedName name="P5_SC_PROT7" hidden="1">#REF!,#REF!,#REF!,#REF!,P1_SC_PROT7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>#REF!,#REF!,#REF!,#REF!,#REF!</definedName>
    <definedName name="P5_SCOPE_PROT1">#REF!,#REF!,#REF!,#REF!,#REF!</definedName>
    <definedName name="P5_SCOPE_PROT2">#REF!,#REF!,#REF!,#REF!,#REF!</definedName>
    <definedName name="P5_SCOPE_PROT8" hidden="1">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>#REF!,#REF!,#REF!,#REF!,#REF!</definedName>
    <definedName name="P5_T17_Protection">#REF!,#REF!,#REF!,#REF!,#REF!,#REF!,#REF!,#REF!</definedName>
    <definedName name="P5_T2.1?Protection">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_PROT1" hidden="1">#REF!,#REF!,#REF!,#REF!,P1_SC_PROT1,P2_SC_PROT1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>#REF!,#REF!,#REF!,#REF!,#REF!</definedName>
    <definedName name="P6_SCOPE_PROT1">#REF!,#REF!,#REF!,#REF!,P1_SCOPE_PROT1,P2_SCOPE_PROT1</definedName>
    <definedName name="P6_SCOPE_PROT8" hidden="1">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>#REF!,#REF!,#REF!,#REF!,#REF!</definedName>
    <definedName name="P6_T17_Protection">#REF!,#REF!,#REF!,#REF!,#REF!,#REF!,#REF!,P1_T17_Protection</definedName>
    <definedName name="P6_T2.1?Protection">P1_T2.1?Protection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>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7_T1_Protect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>#REF!,#REF!,#REF!,P1_SCOPE_PER_PRT,P2_SCOPE_PER_PRT,P3_SCOPE_PER_PRT,P4_SCOPE_PER_PRT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#REF!,[0]!P1_SCOPE_NOTIND,[0]!P2_SCOPE_NOTIND,[0]!P3_SCOPE_NOTIND,[0]!P4_SCOPE_NOTIND,[0]!P5_SCOPE_NOTIND,[0]!P6_SCOPE_NOTIND,[0]!P7_SCOPE_NOTIND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>#REF!,#REF!,#REF!,#REF!,#REF!</definedName>
    <definedName name="P9_T28_Protection">#REF!,#REF!,#REF!,#REF!,#REF!,#REF!,#REF!,#REF!</definedName>
    <definedName name="pbStartPageNumber">1</definedName>
    <definedName name="pbUpdatePageNumbering">TRUE</definedName>
    <definedName name="PER_ET">#REF!</definedName>
    <definedName name="PERIOD">#REF!</definedName>
    <definedName name="PERIOD_LENGTH">#REF!</definedName>
    <definedName name="period_list">#REF!</definedName>
    <definedName name="PeriodLastYearName">#REF!</definedName>
    <definedName name="PeriodThisYearName">#REF!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ersonal">#REF!</definedName>
    <definedName name="pIns_List04">#REF!</definedName>
    <definedName name="pIns_List05">#REF!</definedName>
    <definedName name="pIns_List14_1">#REF!</definedName>
    <definedName name="pIns_List14_2">#REF!</definedName>
    <definedName name="pIns_List14_3">#REF!</definedName>
    <definedName name="pIns_List23_2">#REF!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ug">#REF!</definedName>
    <definedName name="polta">#REF!</definedName>
    <definedName name="POSSIBLE_PERIOD_LENGTH">#REF!</definedName>
    <definedName name="POSSIBLE_PERIODS_5">#REF!</definedName>
    <definedName name="PostEE">#REF!</definedName>
    <definedName name="PostEEList">#REF!</definedName>
    <definedName name="PostTE">#REF!</definedName>
    <definedName name="PostTEList">#REF!</definedName>
    <definedName name="PR_ET">#REF!</definedName>
    <definedName name="PR_OBJ_ET">#REF!</definedName>
    <definedName name="PR_OPT">#REF!</definedName>
    <definedName name="PR_ROZN">#REF!</definedName>
    <definedName name="prefrate">#REF!</definedName>
    <definedName name="printa">#REF!</definedName>
    <definedName name="printb">#REF!</definedName>
    <definedName name="printc">#REF!</definedName>
    <definedName name="printk">#REF!</definedName>
    <definedName name="pro4_3">#REF!</definedName>
    <definedName name="pro4_4">#REF!</definedName>
    <definedName name="pro5_3">#REF!</definedName>
    <definedName name="pro5_4">#REF!</definedName>
    <definedName name="ProchPotrEE">#REF!</definedName>
    <definedName name="ProchPotrEEList">#REF!</definedName>
    <definedName name="ProchPotrTE">#REF!</definedName>
    <definedName name="ProchPotrTEList">#REF!</definedName>
    <definedName name="Project">#REF!</definedName>
    <definedName name="PROT">#REF!,#REF!,#REF!,#REF!,#REF!,#REF!</definedName>
    <definedName name="PROT_2" localSheetId="0">P2_PROT_2,P3_PROT_2</definedName>
    <definedName name="PROT_2" localSheetId="1">P2_PROT_2,P3_PROT_2</definedName>
    <definedName name="PROT_2">P2_PROT_2,P3_PROT_2</definedName>
    <definedName name="PROT_22" localSheetId="0">P3_PROT_22,P4_PROT_22,P5_PROT_22</definedName>
    <definedName name="PROT_22" localSheetId="1">P3_PROT_22,P4_PROT_22,P5_PROT_22</definedName>
    <definedName name="PROT_22">P3_PROT_22,P4_PROT_22,P5_PROT_22</definedName>
    <definedName name="protect">#REF!,#REF!,#REF!,#REF!</definedName>
    <definedName name="prov">#REF!</definedName>
    <definedName name="prov_3">#REF!</definedName>
    <definedName name="prov_4">#REF!</definedName>
    <definedName name="pshs">#REF!</definedName>
    <definedName name="push5">#N/A</definedName>
    <definedName name="PYear">#REF!</definedName>
    <definedName name="q">#REF!</definedName>
    <definedName name="qas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">#N/A</definedName>
    <definedName name="qqq">#N/A</definedName>
    <definedName name="qqqq">#REF!</definedName>
    <definedName name="qqqqq">#REF!</definedName>
    <definedName name="qqwere">#REF!</definedName>
    <definedName name="qrqte">#REF!</definedName>
    <definedName name="qw">#N/A</definedName>
    <definedName name="qwer12">#REF!</definedName>
    <definedName name="qwer234">#REF!</definedName>
    <definedName name="qwert3">#REF!</definedName>
    <definedName name="qwert567">#REF!</definedName>
    <definedName name="qwert78">#REF!</definedName>
    <definedName name="qwerty" localSheetId="0">P1_T2_DiapProt,P2_T2_DiapProt</definedName>
    <definedName name="qwerty" localSheetId="1">P1_T2_DiapProt,P2_T2_DiapProt</definedName>
    <definedName name="qwerty">P1_T2_DiapProt,P2_T2_DiapProt</definedName>
    <definedName name="qwerty1">#REF!</definedName>
    <definedName name="qwerty5">#REF!</definedName>
    <definedName name="qwer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qwwqw">#N/A</definedName>
    <definedName name="qwsdsd">#N/A</definedName>
    <definedName name="rab_2_232">#REF!</definedName>
    <definedName name="rab_2_233">#REF!</definedName>
    <definedName name="rab_period_list2">#REF!</definedName>
    <definedName name="rate">#REF!</definedName>
    <definedName name="rate2">#REF!</definedName>
    <definedName name="rateJuce">#REF!</definedName>
    <definedName name="REG">#REF!</definedName>
    <definedName name="REG_ET">#REF!</definedName>
    <definedName name="REG_PROT">#REF!,#REF!,#REF!,#REF!,#REF!,#REF!,#REF!</definedName>
    <definedName name="REGcom">#REF!</definedName>
    <definedName name="region">#REF!</definedName>
    <definedName name="region_name">#REF!</definedName>
    <definedName name="regionException_flag">#REF!</definedName>
    <definedName name="REGIONS">#REF!</definedName>
    <definedName name="REGNUM">#REF!</definedName>
    <definedName name="REGUL">#REF!</definedName>
    <definedName name="REGULATION_METHODS">#REF!</definedName>
    <definedName name="ReleveredBeta">#REF!</definedName>
    <definedName name="REPORT_OWNER">#REF!</definedName>
    <definedName name="REPORT_TYPE_LIST">#REF!</definedName>
    <definedName name="rert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OURCE_IDENTIFIER">#REF!</definedName>
    <definedName name="respirators">#REF!</definedName>
    <definedName name="Revolver_Interest">#REF!</definedName>
    <definedName name="rezerv">#REF!</definedName>
    <definedName name="rghergh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k">#REF!,#REF!,#REF!,#REF!,#REF!,#REF!,#REF!</definedName>
    <definedName name="roll">#REF!</definedName>
    <definedName name="ROZN_09">#REF!</definedName>
    <definedName name="rr">#N/A</definedName>
    <definedName name="ŕŕ">#N/A</definedName>
    <definedName name="RRE">#REF!</definedName>
    <definedName name="rrr">#REF!</definedName>
    <definedName name="rrrr">#REF!</definedName>
    <definedName name="rrrrrr">#REF!</definedName>
    <definedName name="rrtget6">#N/A</definedName>
    <definedName name="rsk_list">#REF!</definedName>
    <definedName name="rt">#N/A</definedName>
    <definedName name="rtg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roeti">#N/A</definedName>
    <definedName name="Rtitle">#REF!</definedName>
    <definedName name="RTO">#N/A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Ryabova">#REF!</definedName>
    <definedName name="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mara">#REF!</definedName>
    <definedName name="SAPBEXhrIndnt" hidden="1">"Wide"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asasa">#N/A</definedName>
    <definedName name="sasf">#N/A</definedName>
    <definedName name="SBT_ET">#REF!</definedName>
    <definedName name="SBT_PROT">#REF!,#REF!,#REF!,#REF!,P1_SBT_PROT</definedName>
    <definedName name="SBTcom">#REF!</definedName>
    <definedName name="sbyt">#REF!,#REF!,#REF!,#REF!,#REF!,#REF!,#REF!,#REF!</definedName>
    <definedName name="SC_PROT1">P3_SC_PROT1,P4_SC_PROT1,P5_SC_PROT1,P6_SC_PROT1</definedName>
    <definedName name="SC_PROT10">#REF!,P1_SC_PROT10</definedName>
    <definedName name="SC_PROT11">#REF!,#REF!,#REF!</definedName>
    <definedName name="SC_PROT12">#REF!,#REF!</definedName>
    <definedName name="SC_PROT13">#REF!,#REF!,#REF!,#REF!,#REF!,#REF!</definedName>
    <definedName name="SC_PROT14">#REF!,#REF!,P1_SC_PROT14</definedName>
    <definedName name="SC_PROT15">#REF!,P1_SC_PROT15,P2_SC_PROT15,P3_SC_PROT15,P4_SC_PROT15,P5_SC_PROT15</definedName>
    <definedName name="SC_PROT16">#REF!,#REF!</definedName>
    <definedName name="SC_PROT17">#REF!,#REF!,#REF!,#REF!,P1_SC_PROT17,P2_SC_PROT17</definedName>
    <definedName name="SC_PROT18">#REF!,#REF!,#REF!,#REF!,#REF!</definedName>
    <definedName name="SC_PROT19">#REF!,#REF!,#REF!</definedName>
    <definedName name="SC_PROT2">P1_SC_PROT2,P2_SC_PROT2,P3_SC_PROT2,P4_SC_PROT2</definedName>
    <definedName name="SC_PROT20">#REF!,#REF!</definedName>
    <definedName name="SC_PROT21">#REF!,#REF!,#REF!</definedName>
    <definedName name="SC_PROT22">#REF!,#REF!</definedName>
    <definedName name="SC_PROT3">#REF!,#REF!,#REF!</definedName>
    <definedName name="SC_PROT5">#REF!,#REF!,#REF!,P1_SC_PROT5</definedName>
    <definedName name="SC_PROT6">#REF!,#REF!</definedName>
    <definedName name="SC_PROT7">P2_SC_PROT7,P3_SC_PROT7,P4_SC_PROT7,P5_SC_PROT7</definedName>
    <definedName name="SC_PROT9">#REF!,#REF!,#REF!,#REF!,#REF!</definedName>
    <definedName name="SCENARIOS">#REF!</definedName>
    <definedName name="sch">#REF!</definedName>
    <definedName name="SCOPE">#REF!</definedName>
    <definedName name="SCOPE_16_LD">#REF!</definedName>
    <definedName name="SCOPE_16_PRT">P1_SCOPE_16_PRT,P2_SCOPE_16_PRT</definedName>
    <definedName name="SCOPE_17.1_LD">#REF!</definedName>
    <definedName name="SCOPE_17.1_PRT">#REF!,#REF!,#REF!,#REF!,#REF!,#REF!</definedName>
    <definedName name="SCOPE_17_LD">#REF!</definedName>
    <definedName name="SCOPE_17_PRT">#REF!,#REF!,#REF!,#REF!,#REF!,#REF!,#REF!,P1_SCOPE_17_PRT</definedName>
    <definedName name="Scope_17PRT">#N/A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#REF!</definedName>
    <definedName name="SCOPE_4_LD">#REF!</definedName>
    <definedName name="SCOPE_4_PRT">#REF!,#REF!,P1_SCOPE_4_PRT,P2_SCOPE_4_PRT</definedName>
    <definedName name="SCOPE_5_LD">#REF!</definedName>
    <definedName name="SCOPE_5_PRT">#REF!,#REF!,P1_SCOPE_5_PRT,P2_SCOPE_5_PRT</definedName>
    <definedName name="SCOPE_APR">#REF!</definedName>
    <definedName name="SCOPE_AUG">#REF!</definedName>
    <definedName name="SCOPE_BAL_EN">#REF!</definedName>
    <definedName name="SCOPE_CL">#REF!</definedName>
    <definedName name="SCOPE_CORR">#REF!,#REF!,#REF!,#REF!,#REF!,[0]!P1_SCOPE_CORR,[0]!P2_SCOPE_CORR</definedName>
    <definedName name="SCOPE_CPR">#REF!</definedName>
    <definedName name="SCOPE_DATA_CNG">#REF!,#REF!,#REF!</definedName>
    <definedName name="SCOPE_DEC">#REF!</definedName>
    <definedName name="SCOPE_DIP1_1">#REF!</definedName>
    <definedName name="SCOPE_DIP1_2">#REF!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FEB">#REF!</definedName>
    <definedName name="SCOPE_FL">#REF!</definedName>
    <definedName name="SCOPE_FLOAD">#REF!,P1_SCOPE_FLOAD</definedName>
    <definedName name="SCOPE_FORM46_EE1">#REF!</definedName>
    <definedName name="SCOPE_FORM46_EE1_ZAG_KOD">#REF!</definedName>
    <definedName name="SCOPE_FORM46_EE1_ZAG_NAME">#REF!</definedName>
    <definedName name="SCOPE_FRML">#REF!,#REF!,P1_SCOPE_FRML</definedName>
    <definedName name="SCOPE_FST7">#REF!,#REF!,#REF!,#REF!,[0]!P1_SCOPE_FST7</definedName>
    <definedName name="SCOPE_FULL_LOAD">[0]!P16_SCOPE_FULL_LOAD,[0]!P17_SCOPE_FULL_LOAD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#REF!,#REF!,#REF!</definedName>
    <definedName name="SCOPE_MAR">#REF!</definedName>
    <definedName name="SCOPE_MAY">#REF!</definedName>
    <definedName name="SCOPE_MNTH">#REF!</definedName>
    <definedName name="SCOPE_MO">#REF!,#REF!</definedName>
    <definedName name="SCOPE_MUPS">#REF!,#REF!</definedName>
    <definedName name="SCOPE_MUPS_NAMES">#REF!,#REF!</definedName>
    <definedName name="SCOPE_NALOG">#REF!</definedName>
    <definedName name="SCOPE_NET_DATE">#REF!,#REF!,#REF!,P1_SCOPE_NET_DATE</definedName>
    <definedName name="SCOPE_NET_NVV">#REF!,P1_SCOPE_NET_NVV</definedName>
    <definedName name="SCOPE_NOTIND">[0]!P1_SCOPE_NOTIND,[0]!P2_SCOPE_NOTIND,[0]!P3_SCOPE_NOTIND,[0]!P4_SCOPE_NOTIND,[0]!P5_SCOPE_NOTIND,[0]!P6_SCOPE_NOTIND,[0]!P7_SCOPE_NOTIND,[0]!P8_SCOPE_NOTIND</definedName>
    <definedName name="SCOPE_NotInd2">[0]!P4_SCOPE_NotInd2,[0]!P5_SCOPE_NotInd2,[0]!P6_SCOPE_NotInd2,[0]!P7_SCOPE_NotInd2</definedName>
    <definedName name="SCOPE_NotInd3">#REF!,#REF!,#REF!,[0]!P1_SCOPE_NotInd3,[0]!P2_SCOPE_NotInd3</definedName>
    <definedName name="SCOPE_NOV">#REF!</definedName>
    <definedName name="SCOPE_OCT">#REF!</definedName>
    <definedName name="SCOPE_ORE">#REF!</definedName>
    <definedName name="SCOPE_OUTD">#REF!,#REF!,#REF!,#REF!,#REF!,#REF!,#REF!</definedName>
    <definedName name="SCOPE_PER_LD">#REF!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IM">#REF!,#REF!,#REF!,#REF!</definedName>
    <definedName name="SCOPE_PROT1">P3_SCOPE_PROT1,P4_SCOPE_PROT1,P5_SCOPE_PROT1,P6_SCOPE_PROT1</definedName>
    <definedName name="SCOPE_PROT10">#REF!,#REF!,#REF!,#REF!,#REF!,#REF!</definedName>
    <definedName name="SCOPE_PROT11">#REF!,#REF!,#REF!,#REF!</definedName>
    <definedName name="SCOPE_PROT12">#REF!,#REF!,#REF!</definedName>
    <definedName name="SCOPE_PROT13">#REF!,#REF!,P1_SCOPE_PROT13,P2_SCOPE_PROT13</definedName>
    <definedName name="SCOPE_PROT14">#REF!,#REF!,#REF!,P1_SCOPE_PROT14,P2_SCOPE_PROT14,P3_SCOPE_PROT14,P4_SCOPE_PROT14</definedName>
    <definedName name="SCOPE_PROT15">#REF!,#REF!</definedName>
    <definedName name="SCOPE_PROT16">#REF!,#REF!,#REF!,P1_SCOPE_PROT16</definedName>
    <definedName name="SCOPE_PROT17">#REF!</definedName>
    <definedName name="SCOPE_PROT18">#REF!,#REF!,#REF!</definedName>
    <definedName name="SCOPE_PROT19">#REF!,#REF!,#REF!</definedName>
    <definedName name="SCOPE_PROT2">P1_SCOPE_PROT2,P2_SCOPE_PROT2,P3_SCOPE_PROT2,P4_SCOPE_PROT2,P5_SCOPE_PROT2</definedName>
    <definedName name="SCOPE_PROT20">#REF!,#REF!,#REF!,#REF!</definedName>
    <definedName name="SCOPE_PROT21">#REF!,#REF!,#REF!,#REF!,#REF!,#REF!,#REF!,#REF!</definedName>
    <definedName name="SCOPE_PROT22">#REF!,#REF!,#REF!,#REF!,P1_SCOPE_PROT22,P2_SCOPE_PROT22</definedName>
    <definedName name="SCOPE_PROT23">#REF!,#REF!,#REF!,#REF!,#REF!</definedName>
    <definedName name="SCOPE_PROT24">#REF!,#REF!,#REF!,#REF!,#REF!</definedName>
    <definedName name="SCOPE_PROT25">#REF!,#REF!,#REF!,#REF!,#REF!</definedName>
    <definedName name="SCOPE_PROT26">#REF!,#REF!,#REF!,#REF!,#REF!</definedName>
    <definedName name="SCOPE_PROT27">#REF!,#REF!,#REF!,#REF!,#REF!,P1_SCOPE_PROT27,P2_SCOPE_PROT27</definedName>
    <definedName name="SCOPE_PROT28">#REF!</definedName>
    <definedName name="SCOPE_PROT29">#REF!,#REF!,#REF!,#REF!</definedName>
    <definedName name="SCOPE_PROT3">#REF!,#REF!,#REF!</definedName>
    <definedName name="SCOPE_PROT30">#REF!</definedName>
    <definedName name="SCOPE_PROT31">#REF!</definedName>
    <definedName name="SCOPE_PROT32">#REF!,#REF!,#REF!</definedName>
    <definedName name="SCOPE_PROT33">#REF!,#REF!,#REF!,#REF!</definedName>
    <definedName name="SCOPE_PROT34">#REF!,P1_SCOPE_PROT34</definedName>
    <definedName name="SCOPE_PROT35">#REF!,#REF!,#REF!</definedName>
    <definedName name="SCOPE_PROT36">#REF!,#REF!</definedName>
    <definedName name="SCOPE_PROT37">#REF!,#REF!,#REF!</definedName>
    <definedName name="SCOPE_PROT38">#REF!,#REF!,#REF!</definedName>
    <definedName name="SCOPE_PROT4">#REF!</definedName>
    <definedName name="SCOPE_PROT5">P1_SCOPE_PROT5,P2_SCOPE_PROT5</definedName>
    <definedName name="SCOPE_PROT6">#REF!,#REF!,#REF!</definedName>
    <definedName name="SCOPE_PROT7">#REF!,#REF!,#REF!,#REF!,#REF!</definedName>
    <definedName name="SCOPE_PROT8">#REF!,P1_SCOPE_PROT8,P2_SCOPE_PROT8,P3_SCOPE_PROT8,P4_SCOPE_PROT8,P5_SCOPE_PROT8,P6_SCOPE_PROT8</definedName>
    <definedName name="SCOPE_PROT9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EGS">#REF!,#REF!,#REF!,P1_SCOPE_REGS</definedName>
    <definedName name="SCOPE_RG">#REF!</definedName>
    <definedName name="SCOPE_SAVE2">#REF!,#REF!,#REF!,#REF!,#REF!,[0]!P1_SCOPE_SAVE2,[0]!P2_SCOPE_SAVE2</definedName>
    <definedName name="SCOPE_SBTLD">#REF!</definedName>
    <definedName name="SCOPE_SEP">#REF!</definedName>
    <definedName name="SCOPE_SETLD">#REF!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SVOD">#REF!,#REF!</definedName>
    <definedName name="SCOPE_SYS_B">#REF!</definedName>
    <definedName name="SCOPE_SYS_SVOD">#REF!,P1_SCOPE_SYS_SVOD</definedName>
    <definedName name="SCOPE_TAR">#REF!,P1_SCOPE_TAR</definedName>
    <definedName name="SCOPE_TAR_B">#REF!,#REF!,#REF!</definedName>
    <definedName name="SCOPE_TAR_OLD">#REF!,#REF!,P1_SCOPE_TAR_OLD,P2_SCOPE_TAR_OLD</definedName>
    <definedName name="SCOPE_TAR_REG">#REF!,#REF!,#REF!,#REF!,#REF!</definedName>
    <definedName name="SCOPE_TAR_SAVE">#REF!,#REF!</definedName>
    <definedName name="SCOPE_TAR_SAVE_B">#REF!</definedName>
    <definedName name="SCOPE_TAR_SYS">#REF!</definedName>
    <definedName name="SCOPE_TEST">#REF!</definedName>
    <definedName name="SCOPE_TP">#REF!,#REF!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core_per_prt2">#N/A</definedName>
    <definedName name="sd">#REF!</definedName>
    <definedName name="sd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df">#REF!</definedName>
    <definedName name="sdgfsfgsdgsd">#N/A</definedName>
    <definedName name="sdgfsg">#N/A</definedName>
    <definedName name="sdhsfj">#N/A</definedName>
    <definedName name="sds">#N/A</definedName>
    <definedName name="sdsss">#N/A</definedName>
    <definedName name="sdx">#REF!</definedName>
    <definedName name="SECTION_EE_ISSUE_ENR_INCOME_ADJACENT_NET_ADD_HL">#REF!</definedName>
    <definedName name="SECTION_EE_ISSUE_ENR_INCOME_ADJACENT_NET_START_ROW">#REF!</definedName>
    <definedName name="SECTION_EE_ISSUE_ENR_INCOME_GEN_ADD_HL">#REF!</definedName>
    <definedName name="SECTION_EE_ISSUE_ENR_INCOME_GEN_START_ROW">#REF!</definedName>
    <definedName name="SECTION_EE_ISSUE_ENR_INCOME_NON_NET_ADD_HL">#REF!</definedName>
    <definedName name="SECTION_EE_ISSUE_ENR_INCOME_NON_NET_START_ROW">#REF!</definedName>
    <definedName name="SECTION_EE_ISSUE_ENR_OUTCOME_ADJACENT_NET_ADD_HL">#REF!</definedName>
    <definedName name="SECTION_EE_ISSUE_ENR_OUTCOME_ADJACENT_NET_START_ROW">#REF!</definedName>
    <definedName name="SECTION_EE_ISSUE_IMPORT_TAG_AREA">#REF!</definedName>
    <definedName name="SECTION_EE_ISSUE_NUMERIC_AREA">#REF!</definedName>
    <definedName name="SECTION_EE_ISSUE_PWR_INCOME_ADJACENT_NET_ADD_HL">#REF!</definedName>
    <definedName name="SECTION_EE_ISSUE_PWR_INCOME_ADJACENT_NET_START_ROW">#REF!</definedName>
    <definedName name="SECTION_EE_ISSUE_PWR_INCOME_GEN_ADD_HL">#REF!</definedName>
    <definedName name="SECTION_EE_ISSUE_PWR_INCOME_GEN_START_ROW">#REF!</definedName>
    <definedName name="SECTION_EE_ISSUE_PWR_INCOME_NON_NET_ADD_HL">#REF!</definedName>
    <definedName name="SECTION_EE_ISSUE_PWR_INCOME_NON_NET_START_ROW">#REF!</definedName>
    <definedName name="SECTION_EE_ISSUE_PWR_OUTCOME_ADJACENT_NET_ADD_HL">#REF!</definedName>
    <definedName name="SECTION_EE_ISSUE_PWR_OUTCOME_ADJACENT_NET_START_ROW">#REF!</definedName>
    <definedName name="SECTION_EE_ISSUE_ROW_CODE_AREA">#REF!</definedName>
    <definedName name="SECTION_EE_ISSUE_ROW_TYPE_COLUMN">#REF!</definedName>
    <definedName name="SECTION_EE_ISSUE_SLPR_DELETE_COLUMN">#REF!</definedName>
    <definedName name="SECTION_EE_ISSUE_SLPR_INN_COLUMN">#REF!</definedName>
    <definedName name="SECTION_EE_ISSUE_SLPR_KPP_COLUMN">#REF!</definedName>
    <definedName name="SECTION_EE_ISSUE_SLPR_NAME_COLUMN">#REF!</definedName>
    <definedName name="SECTION_EE_ISSUE_SLPR_NUMBER_COLUMN">#REF!</definedName>
    <definedName name="SECTION_EE_ISSUE_SLPR_OGRN_COLUMN">#REF!</definedName>
    <definedName name="SECTION_EE_ISSUE_SLPR_SOURCE_COLUMN">#REF!</definedName>
    <definedName name="SECTION_EE_ISSUE_SUPPLIER_COLUMN">#REF!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ncount" hidden="1">1</definedName>
    <definedName name="sent">#REF!</definedName>
    <definedName name="sentral_kurgan">#REF!</definedName>
    <definedName name="SEP">#REF!</definedName>
    <definedName name="SET">#REF!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ETTINGS_CALC_METHOD">#REF!</definedName>
    <definedName name="sfd">#REF!</definedName>
    <definedName name="sffhh">#REF!</definedName>
    <definedName name="sfghsfjsfjsf">#N/A</definedName>
    <definedName name="sfh">#N/A</definedName>
    <definedName name="sfhgghghhhhhhhhhh">#N/A</definedName>
    <definedName name="sfhsfjsjsj">#N/A</definedName>
    <definedName name="share_tog">#REF!</definedName>
    <definedName name="shares">#REF!</definedName>
    <definedName name="sheben">#REF!</definedName>
    <definedName name="sheben_1">#REF!</definedName>
    <definedName name="Sheet2?prefix?">"H"</definedName>
    <definedName name="shet">#REF!</definedName>
    <definedName name="shetkos">#REF!</definedName>
    <definedName name="shetpr">#REF!</definedName>
    <definedName name="short">#REF!</definedName>
    <definedName name="shos">#REF!</definedName>
    <definedName name="SIMPLIFIED_TAXES">#REF!</definedName>
    <definedName name="SKQnt">#REF!</definedName>
    <definedName name="SmetaList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oprMat_List10">#REF!</definedName>
    <definedName name="SoprMat_List10_2">#REF!</definedName>
    <definedName name="SP_OPT">#REF!</definedName>
    <definedName name="SP_OPT_ET">#REF!</definedName>
    <definedName name="SP_ROZN">#REF!</definedName>
    <definedName name="SP_ROZN_ET">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#REF!</definedName>
    <definedName name="SP_ST_ROZN">#REF!</definedName>
    <definedName name="spb_entity_id">#REF!</definedName>
    <definedName name="SPR_ET">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#REF!,#REF!,#REF!</definedName>
    <definedName name="sq">#REF!</definedName>
    <definedName name="ss">#N/A</definedName>
    <definedName name="sshsgh">#REF!</definedName>
    <definedName name="sssss">#N/A</definedName>
    <definedName name="sssssssssssssss">#REF!</definedName>
    <definedName name="start_11_1">#REF!</definedName>
    <definedName name="start_11_2">#REF!</definedName>
    <definedName name="start_11_3">#REF!</definedName>
    <definedName name="start_11_4">#REF!</definedName>
    <definedName name="start_11_5">#REF!</definedName>
    <definedName name="start_11_6">#REF!</definedName>
    <definedName name="start_11_7">#REF!</definedName>
    <definedName name="start_11_8">#REF!</definedName>
    <definedName name="STATUS_CONTRACT">#REF!</definedName>
    <definedName name="STATUS_CONTRACT_REESTR">#REF!</definedName>
    <definedName name="StatusDate" hidden="1">"31.03.2020"</definedName>
    <definedName name="summa">#REF!</definedName>
    <definedName name="summa2">#REF!</definedName>
    <definedName name="summa3">#REF!</definedName>
    <definedName name="SYS" localSheetId="0">#REF!,#REF!,P1_SYS</definedName>
    <definedName name="SYS" localSheetId="1">#REF!,#REF!,P1_SYS</definedName>
    <definedName name="SYS">#REF!,#REF!,P1_SYS</definedName>
    <definedName name="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_VL">#REF!</definedName>
    <definedName name="T0?axis?ПРД?БАЗ">#REF!,#REF!</definedName>
    <definedName name="T0?axis?ПРД?ПРЕД">#REF!,#REF!</definedName>
    <definedName name="T0?axis?ПРД?РЕГ">#REF!</definedName>
    <definedName name="T0?axis?ПФ?ПЛАН">#REF!,#REF!,#REF!,#REF!</definedName>
    <definedName name="T0?axis?ПФ?ФАКТ">#REF!,#REF!,#REF!,#REF!</definedName>
    <definedName name="T0?Copy1">#REF!</definedName>
    <definedName name="T0?Copy2">#REF!</definedName>
    <definedName name="T0?Copy3">#REF!</definedName>
    <definedName name="T0?Copy4">#REF!</definedName>
    <definedName name="T0?Data">#REF!   ,#REF!   ,#REF!   ,#REF!   ,#REF!   ,#REF!   ,#REF!   ,#REF!   ,#REF!   ,#REF!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#REF!   ,#REF!</definedName>
    <definedName name="T0?unit?МКВТЧ">#REF!</definedName>
    <definedName name="T0?unit?ПРЦ">#REF!   ,#REF!   ,#REF!   ,#REF!   ,#REF!</definedName>
    <definedName name="T0?unit?РУБ.ГКАЛ">#REF!   ,#REF!</definedName>
    <definedName name="T0?unit?РУБ.МВТ.МЕС">#REF!</definedName>
    <definedName name="T0?unit?РУБ.ТКВТЧ">#REF!</definedName>
    <definedName name="T0?unit?ТГКАЛ">#REF!</definedName>
    <definedName name="T0?unit?ТРУБ">#REF!   ,#REF!   ,#REF!   ,#REF!   ,#REF!   ,#REF!   ,#REF!   ,#REF!   ,#REF!   ,#REF!</definedName>
    <definedName name="T0_Copy1">#REF!</definedName>
    <definedName name="T0_Protect" localSheetId="0">P2_T0_Protect,P3_T0_Protect</definedName>
    <definedName name="T0_Protect" localSheetId="1">P2_T0_Protect,P3_T0_Protect</definedName>
    <definedName name="T0_Protect">P2_T0_Protect,P3_T0_Protect</definedName>
    <definedName name="T1?axis?R?ОРГ">#REF!</definedName>
    <definedName name="T1?axis?R?ОРГ?">#REF!</definedName>
    <definedName name="T1?axis?ПРД?БАЗ">#REF!,#REF!</definedName>
    <definedName name="T1?axis?ПРД?ПРЕД">#REF!,#REF!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axis?ПФ?ПЛАН">#REF!,#REF!,#REF!,#REF!</definedName>
    <definedName name="T1?axis?ПФ?ФАКТ">#REF!,#REF!,#REF!,#REF!</definedName>
    <definedName name="T1?Columns">#REF!</definedName>
    <definedName name="T1?Data">#REF!   ,#REF!   ,#REF!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Scop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">#REF!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_all">#REF!,#REF!,#REF!,#REF!,#REF!,#REF!,#REF!,#REF!,#REF!,#REF!,#REF!,#REF!,#REF!,#REF!,#REF!</definedName>
    <definedName name="T1_Unprotected">#REF!,#REF!,#REF!,#REF!,#REF!,#REF!,#REF!,#REF!</definedName>
    <definedName name="T10?axis?R?ДОГОВОР">#REF! ,#REF! ,#REF! ,#REF!</definedName>
    <definedName name="T10?axis?R?ДОГОВОР?">#REF! ,#REF! ,#REF! ,#REF!</definedName>
    <definedName name="T10?axis?ПРД?БАЗ">#REF!,#REF!</definedName>
    <definedName name="T10?axis?ПРД?ПРЕД">#REF!,#REF!</definedName>
    <definedName name="T10?axis?ПРД?РЕГ">#REF!</definedName>
    <definedName name="T10?axis?ПФ?ПЛАН">#REF!,#REF!,#REF!,#REF!</definedName>
    <definedName name="T10?axis?ПФ?ФАКТ">#REF!,#REF!,#REF!,#REF!</definedName>
    <definedName name="T10?Data">#REF! ,#REF! ,#REF! ,#REF! ,#REF! ,#REF! ,#REF! ,#REF! ,#REF!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>#REF!</definedName>
    <definedName name="T10_OPT">#REF!</definedName>
    <definedName name="T10_ROZN">#REF!</definedName>
    <definedName name="T11?axis?R?ДОГОВОР">#REF! ,#REF! ,#REF! ,#REF! ,#REF! ,#REF! ,#REF! ,#REF! ,#REF! ,#REF!</definedName>
    <definedName name="T11?axis?R?ДОГОВОР?">#REF! ,#REF! ,#REF! ,#REF! ,#REF! ,#REF! ,#REF! ,#REF! ,#REF! ,#REF!</definedName>
    <definedName name="T11?axis?ПРД?БАЗ">#REF!,#REF!</definedName>
    <definedName name="T11?axis?ПРД?ПРЕД">#REF!,#REF!</definedName>
    <definedName name="T11?axis?ПРД?РЕГ">#REF!</definedName>
    <definedName name="T11?axis?ПФ?ПЛАН">#REF!,#REF!,#REF!,#REF!</definedName>
    <definedName name="T11?axis?ПФ?ФАКТ">#REF!,#REF!,#REF!,#REF!</definedName>
    <definedName name="T11?Data">#N/A</definedName>
    <definedName name="T11?Name">#REF!</definedName>
    <definedName name="T11_Copy1">#REF!</definedName>
    <definedName name="T11_Copy2">#REF!</definedName>
    <definedName name="T11_Copy3">#REF!</definedName>
    <definedName name="T11_Copy4">#REF!</definedName>
    <definedName name="T11_Copy5">#REF!</definedName>
    <definedName name="T11_Copy6">#REF!</definedName>
    <definedName name="T11_Copy7.1">#REF!</definedName>
    <definedName name="T11_Copy7.2">#REF!</definedName>
    <definedName name="T11_Copy8">#REF!</definedName>
    <definedName name="T11_Copy9">#REF!</definedName>
    <definedName name="T12?axis?R?ДОГОВОР">#REF!</definedName>
    <definedName name="T12?axis?R?ДОГОВОР?">#REF!</definedName>
    <definedName name="T12?axis?ПРД?БАЗ">#REF!,#REF!</definedName>
    <definedName name="T12?axis?ПРД?ПРЕД">#REF!,#REF!</definedName>
    <definedName name="T12?axis?ПРД?РЕГ">#REF!</definedName>
    <definedName name="T12?axis?ПФ?ПЛАН">#REF!,#REF!,#REF!,#REF!</definedName>
    <definedName name="T12?axis?ПФ?ФАКТ">#REF!,#REF!,#REF!,#REF!</definedName>
    <definedName name="T12?Data">#REF!  ,#REF!  ,#REF!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#REF! ,#REF! ,#REF! ,#REF!</definedName>
    <definedName name="T12?L2.x">#REF! ,#REF! ,#REF! ,#REF!</definedName>
    <definedName name="T12?L3">#REF!</definedName>
    <definedName name="T12?Name">#REF!</definedName>
    <definedName name="T12?Table">#REF!</definedName>
    <definedName name="T12?Title">#REF!</definedName>
    <definedName name="T12?unit?ГА">#REF! ,#REF! ,#REF! ,#REF! ,#REF! ,#REF!</definedName>
    <definedName name="T12?unit?ПРЦ">#REF!</definedName>
    <definedName name="T12?unit?ТРУБ">#REF! ,#REF! ,#REF! ,#REF! ,#REF! ,#REF! ,#REF!</definedName>
    <definedName name="T12_Copy">#REF!</definedName>
    <definedName name="T13?axis?ПРД?БАЗ">#REF!,#REF!</definedName>
    <definedName name="T13?axis?ПРД?ПРЕД">#REF!,#REF!</definedName>
    <definedName name="T13?axis?ПРД?РЕГ">#REF!</definedName>
    <definedName name="T13?axis?ПФ?ПЛАН">#REF!,#REF!,#REF!,#REF!</definedName>
    <definedName name="T13?axis?ПФ?ФАКТ">#REF!,#REF!,#REF!,#REF!</definedName>
    <definedName name="T13?Data">#REF! ,#REF! ,#REF!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#REF!,#REF!</definedName>
    <definedName name="T13?unit?ТГКАЛ">#REF!</definedName>
    <definedName name="T13?unit?ТМКБ">#REF!,#REF!</definedName>
    <definedName name="T13?unit?ТРУБ">#REF!,#REF!,#REF!</definedName>
    <definedName name="T14?axis?R?ВРАС">#REF!</definedName>
    <definedName name="T14?axis?R?ВРАС?">#REF!</definedName>
    <definedName name="T14?axis?ПРД?БАЗ">#REF!,#REF!</definedName>
    <definedName name="T14?axis?ПРД?ПРЕД">#REF!,#REF!</definedName>
    <definedName name="T14?axis?ПРД?РЕГ">#REF!</definedName>
    <definedName name="T14?axis?ПФ?ПЛАН">#REF!,#REF!,#REF!,#REF!</definedName>
    <definedName name="T14?axis?ПФ?ФАКТ">#REF!,#REF!,#REF!,#REF!</definedName>
    <definedName name="T14?Data">#REF!  ,#REF!</definedName>
    <definedName name="T14?item_ext?РОСТ">#REF!</definedName>
    <definedName name="T14?L1">#REF! ,#REF! ,#REF! ,#REF!</definedName>
    <definedName name="T14?L1.1">#REF! ,#REF! ,#REF! ,#REF!</definedName>
    <definedName name="T14?L1.2">#REF! ,#REF! ,#REF! ,#REF!</definedName>
    <definedName name="T14?L2">#REF!</definedName>
    <definedName name="T14?Name">#REF!</definedName>
    <definedName name="T14?Table">#REF!</definedName>
    <definedName name="T14?Title">#REF!</definedName>
    <definedName name="T14?unit?ПРЦ">#REF! ,#REF! ,#REF! ,#REF! ,#REF!</definedName>
    <definedName name="T14?unit?ТРУБ">#REF! ,#REF! ,#REF! ,#REF! ,#REF!</definedName>
    <definedName name="T14_Copy">#REF!</definedName>
    <definedName name="T15?axis?ПРД?БАЗ">#REF!,#REF!</definedName>
    <definedName name="T15?axis?ПРД?ПРЕД">#REF!,#REF!</definedName>
    <definedName name="T15?axis?ПФ?ПЛАН">#REF!,#REF!,#REF!,#REF!</definedName>
    <definedName name="T15?axis?ПФ?ФАКТ">#REF!,#REF!,#REF!,#REF!</definedName>
    <definedName name="T15?Columns">#REF!</definedName>
    <definedName name="T15?item_ext?РОСТ">#REF!</definedName>
    <definedName name="T15?ItemComments">#REF!</definedName>
    <definedName name="T15?Items">#REF!</definedName>
    <definedName name="T15?Name">#REF!</definedName>
    <definedName name="T15?Scope">#REF!</definedName>
    <definedName name="T15?unit?ПРЦ">#REF!</definedName>
    <definedName name="T15?ВРАС">#REF!</definedName>
    <definedName name="T15_Change1">#REF!,#REF!,#REF!,#REF!,#REF!,#REF!,#REF!</definedName>
    <definedName name="T15_Data">#REF!,#REF!,#REF!,#REF!,#REF!,#REF!,#REF!,#REF!,#REF!,#REF!,#REF!,#REF!,#REF!,#REF!,#REF!</definedName>
    <definedName name="T15_Protect">#REF!,#REF!,#REF!,#REF!,#REF!,#REF!,#REF!</definedName>
    <definedName name="T15_Protected">#REF!,#REF!,#REF!,#REF!,#REF!</definedName>
    <definedName name="T15_write1">#REF!,#REF!,#REF!,#REF!,#REF!</definedName>
    <definedName name="T16?axis?R?ДОГОВОР">#REF!,#REF!,#REF!,#REF!,#REF!,#REF!,#REF!,#REF!,#REF!,P1_T16?axis?R?ДОГОВОР</definedName>
    <definedName name="T16?axis?R?ДОГОВОР?">#REF!,#REF!,#REF!,P1_T16?axis?R?ДОГОВОР?</definedName>
    <definedName name="T16?axis?R?ОРГ">#REF!</definedName>
    <definedName name="T16?axis?R?ОРГ?">#REF!</definedName>
    <definedName name="T16?axis?ПРД?БАЗ">#REF!               ,#REF!</definedName>
    <definedName name="T16?axis?ПРД?ПРЕД">#REF!               ,#REF!</definedName>
    <definedName name="T16?axis?ПРД?РЕГ">#REF!</definedName>
    <definedName name="T16?axis?ПФ?ПЛАН">#REF!               ,#REF!               ,#REF!               ,#REF!</definedName>
    <definedName name="T16?axis?ПФ?ФАКТ">#REF!               ,#REF!               ,#REF!               ,#REF!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1">#REF!,#REF!,#REF!,#REF!,#REF!,#REF!,#REF!,#REF!,#REF!,P1_T16?L1</definedName>
    <definedName name="T16?L1.x">#REF!,#REF!,#REF!,#REF!,#REF!,#REF!,#REF!,#REF!,#REF!,P1_T16?L1.x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hange1">#REF!,#REF!,#REF!,#REF!,#REF!,#REF!,#REF!,#REF!,#REF!,#REF!,#REF!</definedName>
    <definedName name="T16_Copy">#REF!</definedName>
    <definedName name="T16_Copy2">#REF!</definedName>
    <definedName name="T16_Data">#REF!,#REF!,#REF!,#REF!,#REF!,#REF!,#REF!,#REF!,#REF!,#REF!</definedName>
    <definedName name="T16_Protect">#REF!,#REF!,P1_T16_Protect</definedName>
    <definedName name="T17.1?axis?C?НП">#REF! ,#REF!</definedName>
    <definedName name="T17.1?axis?C?НП?">#REF!</definedName>
    <definedName name="T17.1?axis?ПРД?БАЗ">#REF!</definedName>
    <definedName name="T17.1?axis?ПРД?РЕГ">#REF!</definedName>
    <definedName name="T17.1?Data">#REF! ,#REF! ,#REF! ,#REF!</definedName>
    <definedName name="T17.1?Equipment">#REF!</definedName>
    <definedName name="T17.1?item_ext?ВСЕГО">#REF! ,#REF!</definedName>
    <definedName name="T17.1?ItemComments">#REF!</definedName>
    <definedName name="T17.1?Items">#REF!</definedName>
    <definedName name="T17.1?L1">#REF! ,#REF!</definedName>
    <definedName name="T17.1?L2">#REF! ,#REF!</definedName>
    <definedName name="T17.1?L3">#REF! ,#REF!</definedName>
    <definedName name="T17.1?L3.1">#REF! ,#REF!</definedName>
    <definedName name="T17.1?L4">#REF! ,#REF!</definedName>
    <definedName name="T17.1?L4.1">#REF! ,#REF!</definedName>
    <definedName name="T17.1?L5">#REF! ,#REF!</definedName>
    <definedName name="T17.1?L5.1">#REF! ,#REF!</definedName>
    <definedName name="T17.1?L6">#REF! ,#REF!</definedName>
    <definedName name="T17.1?L7">#REF! ,#REF!</definedName>
    <definedName name="T17.1?L8">#REF! ,#REF!</definedName>
    <definedName name="T17.1?Name">#REF!</definedName>
    <definedName name="T17.1?Scope">#REF!</definedName>
    <definedName name="T17.1?Table">#REF!</definedName>
    <definedName name="T17.1?Title">#REF!</definedName>
    <definedName name="T17.1?unit?РУБ">#REF! ,#REF! ,#REF! ,#REF! ,#REF! ,#REF!</definedName>
    <definedName name="T17.1?unit?ТРУБ">#REF! ,#REF! ,#REF! ,#REF! ,#REF! ,#REF! ,#REF! ,#REF!</definedName>
    <definedName name="T17.1?unit?ЧДН">#REF! ,#REF!</definedName>
    <definedName name="T17.1?unit?ЧЕЛ">#REF! ,#REF!</definedName>
    <definedName name="T17.1_Copy">#REF!</definedName>
    <definedName name="T17.1_Protect">#REF!,#REF!,#REF!,#REF!,#REF!,#REF!</definedName>
    <definedName name="T17?axis?ПРД?БАЗ">#REF!,#REF!</definedName>
    <definedName name="T17?axis?ПРД?ПРЕД">#REF!,#REF!</definedName>
    <definedName name="T17?axis?ПРД?РЕГ">#REF!</definedName>
    <definedName name="T17?axis?ПФ?ПЛАН">#REF!,#REF!,#REF!,#REF!</definedName>
    <definedName name="T17?axis?ПФ?ФАКТ">#REF!,#REF!,#REF!,#REF!</definedName>
    <definedName name="T17?Columns">#REF!</definedName>
    <definedName name="T17?Data">#REF!</definedName>
    <definedName name="T17?item_ext?РОСТ">#REF!</definedName>
    <definedName name="T17?ItemComments">#REF!</definedName>
    <definedName name="T17?Items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Scope">#REF!</definedName>
    <definedName name="T17?Table">#REF!</definedName>
    <definedName name="T17?Title">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">#REF!</definedName>
    <definedName name="T17?unit?ТРУБ.ГКАЛЧ.МЕС">#REF!,#REF!,#REF!,#REF!,#REF!,#REF!,#REF!,#REF!</definedName>
    <definedName name="T17?unit?ЧДН">#REF!</definedName>
    <definedName name="T17?unit?ЧЕЛ">#REF!</definedName>
    <definedName name="T17_1_Change1">#REF!,#REF!,#REF!</definedName>
    <definedName name="T17_Protect" localSheetId="0">#REF!,#REF!,P1_T17_Protect</definedName>
    <definedName name="T17_Protect" localSheetId="1">#REF!,#REF!,P1_T17_Protect</definedName>
    <definedName name="T17_Protect">#REF!,#REF!,P1_T17_Protect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.2?Columns">#REF!</definedName>
    <definedName name="T18.2?item_ext?СБЫТ">#REF!,#REF!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#REF!,#REF!</definedName>
    <definedName name="T18.2_Protect">#REF!,#REF!,#REF!,#REF!,P1_T18.2_Protect</definedName>
    <definedName name="T18?axis?R?ДОГОВОР">#REF!,#REF!,#REF!,#REF!,#REF!,#REF!</definedName>
    <definedName name="T18?axis?R?ДОГОВОР?">#REF!,#REF!,#REF!,#REF!,#REF!,#REF!</definedName>
    <definedName name="T18?axis?ПРД?БАЗ">#REF!,#REF!</definedName>
    <definedName name="T18?axis?ПРД?ПРЕД">#REF!,#REF!</definedName>
    <definedName name="T18?axis?ПФ?ПЛАН">#REF!,#REF!,#REF!,#REF!</definedName>
    <definedName name="T18?axis?ПФ?ФАКТ">#REF!,#REF!,#REF!,#REF!</definedName>
    <definedName name="T18_2_Change1">#REF!,#REF!,#REF!,#REF!,#REF!,#REF!,#REF!,#REF!,#REF!,#REF!,#REF!</definedName>
    <definedName name="T18_2_Data">#REF!,#REF!,#REF!,#REF!,#REF!,#REF!,#REF!,#REF!,#REF!,#REF!</definedName>
    <definedName name="T18_Copy1">#REF!</definedName>
    <definedName name="T18_Copy2">#REF!</definedName>
    <definedName name="T18_Copy3">#REF!</definedName>
    <definedName name="T18_Copy4">#REF!</definedName>
    <definedName name="T18_Copy5">#REF!</definedName>
    <definedName name="T18_Copy6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?axis?R?ВРАС?">#REF!</definedName>
    <definedName name="T19?axis?R?ДОГОВОР">#REF!,#REF!,#REF!,#REF!,#REF!</definedName>
    <definedName name="T19?axis?R?ДОГОВОР?">#REF!,#REF!,#REF!,#REF!,#REF!</definedName>
    <definedName name="T19?axis?ПРД?БАЗ">#REF!,#REF!</definedName>
    <definedName name="T19?axis?ПРД?ПРЕД">#REF!,#REF!</definedName>
    <definedName name="T19?axis?ПФ?ПЛАН">#REF!,#REF!,#REF!,#REF!</definedName>
    <definedName name="T19?axis?ПФ?ФАКТ">#REF!,#REF!,#REF!,#REF!</definedName>
    <definedName name="T19?Data">#REF!,#REF!</definedName>
    <definedName name="T19?item_ext?РОСТ">#REF!</definedName>
    <definedName name="T19?L1">#REF! ,#REF! ,#REF! ,#REF! ,#REF!</definedName>
    <definedName name="T19?L1.x">#REF! ,#REF! ,#REF! ,#REF! ,#REF!</definedName>
    <definedName name="T19?Name">#REF!</definedName>
    <definedName name="T19?unit?ПРЦ">#REF!</definedName>
    <definedName name="T19_Copy">#REF!</definedName>
    <definedName name="T19_Copy2">#REF!</definedName>
    <definedName name="T19_Protection">#REF!,#REF!,#REF!,#REF!,#REF!,#REF!,#REF!,#REF!</definedName>
    <definedName name="T2.1?Data">#N/A</definedName>
    <definedName name="T2.1?Protection">P6_T2.1?Protection</definedName>
    <definedName name="T2.1_DiapProt">#REF!,#REF!,#REF!,#REF!,#REF!</definedName>
    <definedName name="T2.1_Protect" localSheetId="0">P4_T2.1_Protect,P5_T2.1_Protect,P6_T2.1_Protect,P7_T2.1_Protect</definedName>
    <definedName name="T2.1_Protect" localSheetId="1">P4_T2.1_Protect,P5_T2.1_Protect,P6_T2.1_Protect,P7_T2.1_Protect</definedName>
    <definedName name="T2.1_Protect">P4_T2.1_Protect,P5_T2.1_Protect,P6_T2.1_Protect,P7_T2.1_Protect</definedName>
    <definedName name="T2.2?Protection">P3_T2.2?Protection,P4_T2.2?Protection</definedName>
    <definedName name="T2.2_DiapProt">#REF!,P1_T2.2_DiapProt</definedName>
    <definedName name="T2.3_Protect">#REF!,#REF!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БАЗ">#REF!,#REF!</definedName>
    <definedName name="T2?axis?ПРД?ПРЕД">#REF!,#REF!</definedName>
    <definedName name="T2?axis?ПРД?РЕГ">#REF!</definedName>
    <definedName name="T2?axis?ПРД2?2005">#REF!,#REF!</definedName>
    <definedName name="T2?axis?ПРД2?2006">#REF!,#REF!</definedName>
    <definedName name="T2?axis?ПФ?ПЛАН">#REF!,#REF!,#REF!,#REF!</definedName>
    <definedName name="T2?axis?ПФ?ФАКТ">#REF!,#REF!,#REF!,#REF!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ВТЧ">#REF!   ,#REF!   ,#REF!   ,#REF!</definedName>
    <definedName name="T2?unit?МКУБ">#REF!,#REF!,#REF!,#REF!</definedName>
    <definedName name="T2?unit?ПРЦ">#REF!   ,#REF!   ,#REF!   ,#REF!</definedName>
    <definedName name="T2?unit?РУБ.МКБ">#REF!,#REF!,#REF!,#REF!</definedName>
    <definedName name="T2?unit?ТГКАЛ">#REF!   ,#REF!</definedName>
    <definedName name="T2?unit?ТРУБ">#REF!,#REF!,#REF!,#REF!</definedName>
    <definedName name="T2?unit?ТЫС.МКБ">#REF!,#REF!,#REF!,#REF!</definedName>
    <definedName name="T2_">#REF!</definedName>
    <definedName name="T2_1_Protect" localSheetId="0">P4_T2_1_Protect,P5_T2_1_Protect,P6_T2_1_Protect,P7_T2_1_Protect</definedName>
    <definedName name="T2_1_Protect" localSheetId="1">P4_T2_1_Protect,P5_T2_1_Protect,P6_T2_1_Protect,P7_T2_1_Protect</definedName>
    <definedName name="T2_1_Protect">P4_T2_1_Protect,P5_T2_1_Protect,P6_T2_1_Protect,P7_T2_1_Protect</definedName>
    <definedName name="T2_2_Protect" localSheetId="0">P4_T2_2_Protect,P5_T2_2_Protect,P6_T2_2_Protect,P7_T2_2_Protect</definedName>
    <definedName name="T2_2_Protect" localSheetId="1">P4_T2_2_Protect,P5_T2_2_Protect,P6_T2_2_Protect,P7_T2_2_Protect</definedName>
    <definedName name="T2_2_Protect">P4_T2_2_Protect,P5_T2_2_Protect,P6_T2_2_Protect,P7_T2_2_Protect</definedName>
    <definedName name="T2_Add_Town">#REF!</definedName>
    <definedName name="T2_Copy">#REF!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_Protect">#REF!,#REF!</definedName>
    <definedName name="T2_unpr_all">#REF!,#REF!,#REF!,#REF!,#REF!,#REF!,#REF!,#REF!,#REF!,#REF!,#REF!,#REF!,#REF!,#REF!,#REF!,#REF!</definedName>
    <definedName name="T2_Unprotected">#REF!,#REF!,#REF!,#REF!,#REF!,#REF!</definedName>
    <definedName name="T20?axis?R?ДОГОВОР">#REF!       ,#REF!</definedName>
    <definedName name="T20?axis?R?ДОГОВОР?">#REF!       ,#REF!</definedName>
    <definedName name="T20?axis?ПРД?БАЗ">#REF!  ,#REF!</definedName>
    <definedName name="T20?axis?ПРД?ПРЕД">#REF!  ,#REF!</definedName>
    <definedName name="T20?axis?ПФ?ПЛАН">#REF!  ,#REF!  ,#REF!  ,#REF!</definedName>
    <definedName name="T20?axis?ПФ?ФАКТ">#REF!  ,#REF!  ,#REF!  ,#REF!</definedName>
    <definedName name="T20?Data">#REF!       ,#REF!       ,#REF!       ,#REF!       ,#REF!</definedName>
    <definedName name="T20?item_ext?РОСТ">#REF!</definedName>
    <definedName name="T20?L1.1">#REF!,#REF!,#REF!,#REF!,#REF!,#REF!</definedName>
    <definedName name="T20?L1.2">#REF!,#REF!,#REF!,#REF!,#REF!,#REF!</definedName>
    <definedName name="T20?L1.3">#REF!,#REF!,#REF!,#REF!,#REF!,#REF!</definedName>
    <definedName name="T20?L2.1">#REF!   ,#REF!   ,#REF!   ,#REF!</definedName>
    <definedName name="T20?L2.2">#REF!   ,#REF!   ,#REF!   ,#REF!</definedName>
    <definedName name="T20?L2.3">#REF!   ,#REF!   ,#REF!   ,#REF!</definedName>
    <definedName name="T20?Name">#REF!</definedName>
    <definedName name="T20?unit?МКВТЧ">#REF!,#REF!,#REF!</definedName>
    <definedName name="T20?unit?ПРЦ">#REF!</definedName>
    <definedName name="T20_Change1">#REF!,#REF!,#REF!</definedName>
    <definedName name="T20_Copy1">#REF!</definedName>
    <definedName name="T20_Copy2">#REF!</definedName>
    <definedName name="T20_Data">#REF!,#REF!,#REF!,#REF!,#REF!,#REF!,#REF!</definedName>
    <definedName name="T20_Protect">#REF!,#REF!</definedName>
    <definedName name="T20_Protection">#REF!,P1_T20_Protection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?axis?R?ДОГОВОР">#REF!</definedName>
    <definedName name="T21?axis?R?ДОГОВОР?">#REF!</definedName>
    <definedName name="T21?axis?R?ПЭ">#REF!,#REF!,#REF!</definedName>
    <definedName name="T21?axis?R?ПЭ?">#REF!,#REF!,#REF!</definedName>
    <definedName name="T21?axis?ПРД?БАЗ">#REF!,#REF!</definedName>
    <definedName name="T21?axis?ПРД?ПРЕД">#REF!,#REF!</definedName>
    <definedName name="T21?axis?ПРД?РЕГ">#REF!</definedName>
    <definedName name="T21?axis?ПФ?ПЛАН">#REF!,#REF!,#REF!,#REF!</definedName>
    <definedName name="T21?axis?ПФ?ФАКТ">#REF!,#REF!,#REF!,#REF!</definedName>
    <definedName name="T21?Data">#REF! ,#REF! ,#REF!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3_Change1">#REF!,#REF!,#REF!,#REF!,#REF!,#REF!,#REF!</definedName>
    <definedName name="T21_3_Data">#REF!,#REF!,#REF!,#REF!,#REF!,#REF!,#REF!,#REF!,#REF!,#REF!,#REF!</definedName>
    <definedName name="T21_3_write1">#REF!,#REF!,#REF!,#REF!,#REF!,#REF!,#REF!,#REF!,#REF!,#REF!</definedName>
    <definedName name="T21_Copy">#REF!</definedName>
    <definedName name="T21_Protection">P2_T21_Protection,P3_T21_Protection</definedName>
    <definedName name="T22?axis?R?ДОГОВОР">#REF!,#REF!,#REF!,#REF!</definedName>
    <definedName name="T22?axis?R?ДОГОВОР?">#REF!,#REF!,#REF!,#REF!</definedName>
    <definedName name="T22?axis?ПРД?БАЗ">#REF! ,#REF!</definedName>
    <definedName name="T22?axis?ПРД?ПРЕД">#REF! ,#REF!</definedName>
    <definedName name="T22?axis?ПФ?ПЛАН">#REF!,#REF!,#REF!,#REF!</definedName>
    <definedName name="T22?axis?ПФ?ФАКТ">#REF!,#REF!,#REF!,#REF!</definedName>
    <definedName name="T22?item_ext?ВСЕГО">#REF!,#REF!</definedName>
    <definedName name="T22?item_ext?РОСТ">#REF!</definedName>
    <definedName name="T22?item_ext?ЭС">#REF!,#REF!</definedName>
    <definedName name="T22?L1">#REF!    ,#REF!    ,#REF!    ,#REF!</definedName>
    <definedName name="T22?L1.x">#REF! ,#REF! ,#REF! ,#REF!</definedName>
    <definedName name="T22?L2">#REF!</definedName>
    <definedName name="T22?Name">#REF!</definedName>
    <definedName name="T22?unit?ГКАЛ.Ч">#REF!,#REF!,#REF!,#REF!</definedName>
    <definedName name="T22?unit?ПРЦ">#REF!</definedName>
    <definedName name="T22?unit?ТГКАЛ">#REF!,#REF!,#REF!,#REF!</definedName>
    <definedName name="T22_Copy">#REF!</definedName>
    <definedName name="T22_Copy2">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axis?ПРД?БАЗ">#REF!,#REF!</definedName>
    <definedName name="T23?axis?ПРД?ПРЕД">#REF!,#REF!</definedName>
    <definedName name="T23?axis?ПРД?РЕГ">#REF!</definedName>
    <definedName name="T23?axis?ПФ?ПЛАН">#REF!,#REF!,#REF!,#REF!</definedName>
    <definedName name="T23?axis?ПФ?ФАКТ">#REF!,#REF!,#REF!,#REF!</definedName>
    <definedName name="T23?Data">#REF!,#REF!,#REF!</definedName>
    <definedName name="T23?item_ext?ВСЕГО">#REF!,#REF!</definedName>
    <definedName name="T23?item_ext?ИТОГО">#REF!,#REF!</definedName>
    <definedName name="T23?item_ext?РОСТ">#REF!</definedName>
    <definedName name="T23?item_ext?СЦТ">#REF!,#REF!</definedName>
    <definedName name="T23?L1">#REF!</definedName>
    <definedName name="T23?L1.1">#REF!</definedName>
    <definedName name="T23?L1.2">#REF!</definedName>
    <definedName name="T23?L2">#REF!</definedName>
    <definedName name="T23?L3">#REF!</definedName>
    <definedName name="T23?L4">#REF!</definedName>
    <definedName name="T23?Name">#REF!</definedName>
    <definedName name="T23?Table">#REF!</definedName>
    <definedName name="T23?Title">#REF!</definedName>
    <definedName name="T23?unit?ПРЦ">#REF!,#REF!</definedName>
    <definedName name="T23?unit?ТРУБ">#REF!,#REF!,#REF!,#REF!</definedName>
    <definedName name="T23_1_Change1">#REF!,#REF!,#REF!,#REF!,#REF!,#REF!,#REF!,#REF!</definedName>
    <definedName name="T23_Protection">#REF!,#REF!,#REF!,#REF!,P1_T23_Protection</definedName>
    <definedName name="T24.1?Data">#REF! ,#REF! ,#REF! ,#REF! ,#REF! ,#REF!</definedName>
    <definedName name="T24.1?unit?ТРУБ">#REF! ,#REF!</definedName>
    <definedName name="T24.1_Copy1">#REF!</definedName>
    <definedName name="T24.1_Copy2">#REF!</definedName>
    <definedName name="T24?axis?R?ДОГОВОР">#REF!,#REF!</definedName>
    <definedName name="T24?axis?R?ДОГОВОР?">#REF!,#REF!</definedName>
    <definedName name="T24?axis?ПРД?БАЗ">#REF!,#REF!</definedName>
    <definedName name="T24?axis?ПРД?ПРЕД">#REF!,#REF!</definedName>
    <definedName name="T24?axis?ПРД?РЕГ">#REF!</definedName>
    <definedName name="T24?axis?ПФ?ПЛАН">#REF!,#REF!,#REF!,#REF!</definedName>
    <definedName name="T24?axis?ПФ?ФАКТ">#REF!,#REF!,#REF!,#REF!</definedName>
    <definedName name="T24?Columns">#REF!</definedName>
    <definedName name="T24?Data">#REF! ,#REF! ,#REF! ,#REF! ,#REF!</definedName>
    <definedName name="T24?item_ext?РОСТ">#REF!</definedName>
    <definedName name="T24?ItemComments">#REF!</definedName>
    <definedName name="T24?Items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Scope">#REF!</definedName>
    <definedName name="T24?Table">#REF!</definedName>
    <definedName name="T24?Title">#REF!</definedName>
    <definedName name="T24?unit?ПРЦ">#REF! ,#REF! ,#REF! ,#REF! ,#REF! ,#REF!</definedName>
    <definedName name="T24?unit?ТРУБ">#REF! ,#REF! ,#REF! ,#REF! ,#REF! ,#REF!</definedName>
    <definedName name="T24?Units">#REF!</definedName>
    <definedName name="T24?НАП">#REF!</definedName>
    <definedName name="T24_Copy1">#REF!</definedName>
    <definedName name="T24_Copy2">#REF!</definedName>
    <definedName name="T24_Data">#REF!,#REF!,#REF!,#REF!,#REF!,#REF!,#REF!,#REF!,#REF!,#REF!,#REF!,#REF!</definedName>
    <definedName name="T24_Protection">#REF!,#REF!,#REF!,#REF!,#REF!,#REF!,#REF!</definedName>
    <definedName name="T25?axis?R?ВРАС">#REF!</definedName>
    <definedName name="T25?axis?R?ВРАС?">#REF!</definedName>
    <definedName name="T25?axis?R?ДОГОВОР">#REF! ,#REF! ,#REF! ,#REF! ,#REF! ,#REF!</definedName>
    <definedName name="T25?axis?R?ДОГОВОР?">#REF! ,#REF! ,#REF! ,#REF! ,#REF! ,#REF!</definedName>
    <definedName name="T25?axis?ПРД?БАЗ">#REF!</definedName>
    <definedName name="T25?axis?ПРД?ПРЕД">#REF!</definedName>
    <definedName name="T25?axis?ПРД?РЕГ">#REF!</definedName>
    <definedName name="T25?axis?ПФ?ПЛАН">#REF!         ,#REF!</definedName>
    <definedName name="T25?axis?ПФ?ФАКТ">#REF!         ,#REF!</definedName>
    <definedName name="T25?Data">#REF!</definedName>
    <definedName name="T25?item_ext?РОСТ">#REF!</definedName>
    <definedName name="T25?item_ext?РОСТ2">#REF!</definedName>
    <definedName name="T25?L1">#REF!  ,#REF!  ,#REF!  ,#REF!  ,#REF!  ,#REF!</definedName>
    <definedName name="T25?L1.1">#REF! ,#REF! ,#REF! ,#REF! ,#REF! ,#REF! ,#REF! ,#REF!</definedName>
    <definedName name="T25?L1.2">#REF!</definedName>
    <definedName name="T25?L1.2.1">#REF!     ,#REF!     ,#REF!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>#REF!     ,#REF!     ,#REF!     ,#REF!</definedName>
    <definedName name="T25?unit?ПРЦ">#REF!</definedName>
    <definedName name="T25?unit?ТРУБ">#REF!     ,#REF!     ,#REF!     ,#REF!     ,#REF!</definedName>
    <definedName name="T25_Copy1">#REF!</definedName>
    <definedName name="T25_Copy2">#REF!</definedName>
    <definedName name="T25_Copy3">#REF!</definedName>
    <definedName name="T25_Copy4">#REF!</definedName>
    <definedName name="T25_Data">#REF!,#REF!,#REF!,#REF!,#REF!,#REF!,#REF!,#REF!,#REF!,#REF!,#REF!,#REF!,#REF!,#REF!,#REF!,#REF!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axis?ПРД?БАЗ">#REF!,#REF!</definedName>
    <definedName name="T26?axis?ПРД?ПРЕД">#REF!,#REF!</definedName>
    <definedName name="T26?axis?ПФ?ПЛАН">#REF!,#REF!,#REF!,#REF!</definedName>
    <definedName name="T26?axis?ПФ?ФАКТ">#REF!,#REF!,#REF!,#REF!</definedName>
    <definedName name="T26?Data">#REF! ,#REF!</definedName>
    <definedName name="T26?item_ext?РОСТ">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2.7">#REF!</definedName>
    <definedName name="T26?L2.8">#REF!</definedName>
    <definedName name="T26?L3">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?Name">#REF!</definedName>
    <definedName name="T26?unit?ПРЦ">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axis?ПРД?БАЗ">#REF!,#REF!</definedName>
    <definedName name="T27?axis?ПРД?ПРЕД">#REF!,#REF!</definedName>
    <definedName name="T27?axis?ПРД?РЕГ">#REF!</definedName>
    <definedName name="T27?axis?ПФ?ПЛАН">#REF!,#REF!,#REF!,#REF!</definedName>
    <definedName name="T27?axis?ПФ?ФАКТ">#REF!,#REF!,#REF!,#REF!</definedName>
    <definedName name="T27?Data">#REF!</definedName>
    <definedName name="T27?item_ext?РОСТ">#REF!</definedName>
    <definedName name="T27?Items">#REF!</definedName>
    <definedName name="T27?L1">#REF!</definedName>
    <definedName name="T27?L1.1">#REF!,#REF!</definedName>
    <definedName name="T27?L2">#REF!</definedName>
    <definedName name="T27?L2.1">#REF!,#REF!</definedName>
    <definedName name="T27?L3">#REF!</definedName>
    <definedName name="T27?L3.1" localSheetId="0">P1_T27?L3.1</definedName>
    <definedName name="T27?L3.1" localSheetId="1">P1_T27?L3.1</definedName>
    <definedName name="T27?L3.1">P1_T27?L3.1</definedName>
    <definedName name="T27?L3.2" localSheetId="0">P1_T27?L3.2</definedName>
    <definedName name="T27?L3.2" localSheetId="1">P1_T27?L3.2</definedName>
    <definedName name="T27?L3.2">P1_T27?L3.2</definedName>
    <definedName name="T27?L4">#REF!</definedName>
    <definedName name="T27?L5">#REF!</definedName>
    <definedName name="T27?L5.3">#REF!,#REF!</definedName>
    <definedName name="T27?L5.3.x">#REF!,#REF!</definedName>
    <definedName name="T27?L6">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?Name">#REF!</definedName>
    <definedName name="T27?Scope">#REF!</definedName>
    <definedName name="T27?Table">#REF!</definedName>
    <definedName name="T27?Title">#REF!</definedName>
    <definedName name="T27?unit?ПРЦ">#REF! ,#REF!</definedName>
    <definedName name="T27?unit?ТРУБ">#REF! ,#REF!</definedName>
    <definedName name="T27?НАП">#REF!</definedName>
    <definedName name="T27?ПОТ">#REF!</definedName>
    <definedName name="T27_Protect">#REF!,#REF!,#REF!</definedName>
    <definedName name="T27_Protection">#REF!,#REF!,P1_T27_Protection,P2_T27_Protection,P3_T27_Protection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#REF!,#REF!</definedName>
    <definedName name="T28?axis?ПРД?ПРЕД">#REF!,#REF!</definedName>
    <definedName name="T28?axis?ПРД?РЕГ">#REF!</definedName>
    <definedName name="T28?axis?ПФ?ПЛАН">#REF!,#REF!,#REF!,#REF!</definedName>
    <definedName name="T28?axis?ПФ?ФАКТ">#REF!,#REF!,#REF!,#REF!</definedName>
    <definedName name="T28?Data">#REF! ,#REF!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Name">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Copy">#REF!</definedName>
    <definedName name="T28_Protection">P9_T28_Protection,P10_T28_Protection,P11_T28_Protection,P12_T28_Protection</definedName>
    <definedName name="T29?axis?ПФ?ПЛАН">#REF!,#REF!</definedName>
    <definedName name="T29?axis?ПФ?ФАКТ">#REF!,#REF!</definedName>
    <definedName name="T29?Data">#REF! ,#REF!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?L5" localSheetId="0">P1_T29?L5</definedName>
    <definedName name="T29?L5" localSheetId="1">P1_T29?L5</definedName>
    <definedName name="T29?L5">P1_T29?L5</definedName>
    <definedName name="T29?L6" localSheetId="0">P1_T29?L6</definedName>
    <definedName name="T29?L6" localSheetId="1">P1_T29?L6</definedName>
    <definedName name="T29?L6">P1_T29?L6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БАЗ">#REF!,#REF!</definedName>
    <definedName name="T3?axis?ПРД?ПРЕД">#REF!,#REF!</definedName>
    <definedName name="T3?axis?ПРД?РЕГ">#REF!</definedName>
    <definedName name="T3?axis?ПРД2?2005">#REF!,#REF!</definedName>
    <definedName name="T3?axis?ПРД2?2006">#REF!,#REF!</definedName>
    <definedName name="T3?axis?ПФ?ПЛАН">#REF!,#REF!,#REF!,#REF!</definedName>
    <definedName name="T3?axis?ПФ?ФАКТ">#REF!,#REF!,#REF!,#REF!</definedName>
    <definedName name="T3?Data">#REF!</definedName>
    <definedName name="T3?item_ext?РОСТ">#REF!</definedName>
    <definedName name="T3?Items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.4.1">#REF!</definedName>
    <definedName name="T3?L1.5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#REF!   ,#REF!</definedName>
    <definedName name="T3?unit?МКВТЧ">#REF!</definedName>
    <definedName name="T3?unit?ПРЦ">#REF!   ,#REF!</definedName>
    <definedName name="T3?unit?РУБ.МКБ">#REF!,#REF!,#REF!,#REF!</definedName>
    <definedName name="T3?unit?ТГКАЛ">#REF!   ,#REF!</definedName>
    <definedName name="T3?unit?ТРУБ">#REF!,#REF!,#REF!,#REF!</definedName>
    <definedName name="T3?unit?ТТУТ">#REF!   ,#REF!   ,#REF!</definedName>
    <definedName name="T3?unit?ТЫС.МКБ">#REF!,#REF!,#REF!,#REF!</definedName>
    <definedName name="T3_Add_Town">#REF!</definedName>
    <definedName name="T3_Copy">#REF!</definedName>
    <definedName name="T3_unpr_all">#REF!,#REF!,#REF!,#REF!,#REF!,#REF!,#REF!,#REF!,#REF!,#REF!,#REF!,#REF!,#REF!,#REF!,#REF!</definedName>
    <definedName name="T3_Unprotected">#REF!,#REF!,#REF!,#REF!,#REF!,#REF!</definedName>
    <definedName name="T4.1?axis?R?ВТОП">#REF! ,#REF! ,#REF!</definedName>
    <definedName name="T4.1?axis?R?ВТОП?">#REF! ,#REF! 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#REF! ,#REF! ,#REF!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НАП">#REF!</definedName>
    <definedName name="T4?axis?C?НАП?">#REF!</definedName>
    <definedName name="T4?axis?C?РЕШ">#REF!,#REF!,#REF!,#REF!</definedName>
    <definedName name="T4?axis?C?РЕШ?">#REF!,#REF!</definedName>
    <definedName name="T4?axis?R?ВТОП">#REF!   ,#REF!   ,#REF!   ,#REF!   ,#REF!   ,#REF!   ,#REF!   ,#REF!   ,#REF!   ,#REF!   ,#REF!</definedName>
    <definedName name="T4?axis?R?ВТОП?">#REF!   ,#REF!   ,#REF!   ,#REF!   ,#REF!   ,#REF!   ,#REF!   ,#REF!   ,#REF!   ,#REF!   ,#REF!</definedName>
    <definedName name="T4?axis?R?ОРГ?">#REF!</definedName>
    <definedName name="T4?axis?ОРГ">#REF!</definedName>
    <definedName name="T4?axis?ПРД?БАЗ">#REF!,#REF!</definedName>
    <definedName name="T4?axis?ПРД?ПРЕД">#REF!,#REF!</definedName>
    <definedName name="T4?axis?ПРД?РЕГ">#REF!</definedName>
    <definedName name="T4?axis?ПРД2?2005">#REF!,#REF!</definedName>
    <definedName name="T4?axis?ПРД2?2006">#REF!,#REF!</definedName>
    <definedName name="T4?axis?ПФ?ПЛАН">#REF!,#REF!,#REF!,#REF!</definedName>
    <definedName name="T4?axis?ПФ?ФАКТ">#REF!,#REF!,#REF!,#REF!</definedName>
    <definedName name="T4?Data">#REF! ,#REF! ,#REF! ,#REF! ,#REF! ,#REF! ,#REF! ,#REF! ,#REF! ,#REF! ,#REF! ,#REF! ,#REF!</definedName>
    <definedName name="T4?item_ext?ВН">#REF!</definedName>
    <definedName name="T4?item_ext?РОСТ">#REF!</definedName>
    <definedName name="T4?item_ext?СН1">#REF!</definedName>
    <definedName name="T4?item_ext?СН2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1.ВСЕГО">#REF!,#REF!</definedName>
    <definedName name="T4?L1.2">#REF!</definedName>
    <definedName name="T4?L1.3">#REF!</definedName>
    <definedName name="T4?L1.4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">#REF!</definedName>
    <definedName name="T4?L3.1">#REF!</definedName>
    <definedName name="T4?L4">#REF!,#REF!</definedName>
    <definedName name="T4?L4.1">#REF!</definedName>
    <definedName name="T4?L4.1.1">#REF!</definedName>
    <definedName name="T4?L4.2">#REF!</definedName>
    <definedName name="T4?L4.3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#REF! ,#REF! ,#REF!</definedName>
    <definedName name="T4?unit?РУБ.МКБ">#REF! ,#REF! ,#REF!</definedName>
    <definedName name="T4?unit?РУБ.ТКВТЧ">#REF!</definedName>
    <definedName name="T4?unit?РУБ.ТНТ">#REF! ,#REF! ,#REF! ,#REF! ,#REF! ,#REF!</definedName>
    <definedName name="T4?unit?РУБ.ТУТ">#REF!</definedName>
    <definedName name="T4?unit?ТРУБ">#REF! ,#REF! ,#REF!</definedName>
    <definedName name="T4?unit?ТТНТ">#REF! ,#REF!</definedName>
    <definedName name="T4?unit?ТТУТ">#REF!</definedName>
    <definedName name="T4?unit?ТЫС.МКБ">#REF!,#REF!,#REF!,#REF!</definedName>
    <definedName name="T4_Add_Town">#REF!</definedName>
    <definedName name="T4_Change1">#REF!,#REF!,#REF!,#REF!</definedName>
    <definedName name="T4_Change2">#REF!,#REF!,#REF!,#REF!</definedName>
    <definedName name="T4_Change3">#REF!,#REF!,#REF!,#REF!</definedName>
    <definedName name="T4_Change4">#REF!,#REF!,#REF!,#REF!</definedName>
    <definedName name="T4_Copy">#REF!</definedName>
    <definedName name="T4_Data">#REF!,#REF!,#REF!</definedName>
    <definedName name="T4_Protect">#REF!,#REF!,P1_T4_Protect,P2_T4_Protect</definedName>
    <definedName name="T4_Protected">#REF!,#REF!,#REF!</definedName>
    <definedName name="T4_unpr_all">#REF!,#REF!,#REF!,#REF!,#REF!,#REF!,#REF!,#REF!,#REF!,#REF!,#REF!,#REF!,#REF!,#REF!,#REF!,#REF!</definedName>
    <definedName name="T4_Unprotected">#REF!,#REF!,#REF!,#REF!,#REF!,#REF!</definedName>
    <definedName name="T4_write1">#REF!,#REF!,#REF!,#REF!,#REF!,#REF!,#REF!</definedName>
    <definedName name="T4_write2">#REF!,#REF!,#REF!</definedName>
    <definedName name="T4_write3">#REF!,#REF!,#REF!</definedName>
    <definedName name="T4_write4">#REF!,#REF!,#REF!</definedName>
    <definedName name="T4_write5">#REF!,#REF!,#REF!,#REF!</definedName>
    <definedName name="T5?axis?C?НАП">#REF!</definedName>
    <definedName name="T5?axis?C?НАП?">#REF!</definedName>
    <definedName name="T5?axis?R?ВРАС">#REF!</definedName>
    <definedName name="T5?axis?R?ВРАС?">#REF!</definedName>
    <definedName name="T5?axis?R?ОС">#REF! ,#REF! ,#REF! ,#REF! ,#REF! ,#REF!</definedName>
    <definedName name="T5?axis?R?ОС?">#REF! ,#REF! ,#REF! ,#REF! ,#REF! ,#REF!</definedName>
    <definedName name="T5?axis?ПРД?БАЗ">#REF!,#REF!</definedName>
    <definedName name="T5?axis?ПРД?ПРЕД">#REF!,#REF!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#REF! ,#REF! ,#REF! ,#REF! ,#REF! ,#REF!</definedName>
    <definedName name="T5?item_ext?ВН">#REF!</definedName>
    <definedName name="T5?item_ext?РОСТ">#REF!</definedName>
    <definedName name="T5?item_ext?СН1">#REF!</definedName>
    <definedName name="T5?item_ext?СН2">#REF!</definedName>
    <definedName name="T5?L1">#REF!</definedName>
    <definedName name="T5?L1.1">#REF!</definedName>
    <definedName name="T5?L1.2">#REF!</definedName>
    <definedName name="T5?L1.3">#REF!</definedName>
    <definedName name="T5?L1.4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4.2">#REF!</definedName>
    <definedName name="T5?L4.3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ПРЦ">#REF! ,#REF! ,#REF! ,#REF! ,#REF! ,#REF!</definedName>
    <definedName name="T5?unit?РУБ">#REF!,#REF!</definedName>
    <definedName name="T5?unit?ТРУБ">#REF! ,#REF! ,#REF! ,#REF! ,#REF!</definedName>
    <definedName name="T5?unit?ЧЕЛ">#REF!,#REF!</definedName>
    <definedName name="T5_Change1">#REF!,#REF!,#REF!,#REF!</definedName>
    <definedName name="T5_Change2">#REF!,#REF!,#REF!,#REF!</definedName>
    <definedName name="T5_Change3">#REF!,#REF!,#REF!,#REF!</definedName>
    <definedName name="T5_Change4">#REF!,#REF!,#REF!,#REF!</definedName>
    <definedName name="T5_Data">#REF!,#REF!,#REF!</definedName>
    <definedName name="T5_Protect">#REF!,#REF!,#REF!,#REF!</definedName>
    <definedName name="T5_Protected">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#REF!,#REF!</definedName>
    <definedName name="T6?axis?ПРД?ПРЕД">#REF!,#REF!</definedName>
    <definedName name="T6?axis?ПРД?РЕГ">#REF!</definedName>
    <definedName name="T6?axis?ПФ?ПЛАН">#REF!,#REF!,#REF!,#REF!</definedName>
    <definedName name="T6?axis?ПФ?ФАКТ">#REF!,#REF!,#REF!,#REF!</definedName>
    <definedName name="T6?Columns">#REF!</definedName>
    <definedName name="T6?Data">#REF! ,#REF! ,#REF! ,#REF! ,#REF! ,#REF! ,#REF! ,#REF! ,#REF!</definedName>
    <definedName name="T6?FirstYear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Scope">#REF!</definedName>
    <definedName name="T6?Table">#REF!</definedName>
    <definedName name="T6?Title">#REF!</definedName>
    <definedName name="T6?unit?ПРЦ">#REF! ,#REF! ,#REF! ,#REF! ,#REF! ,#REF! ,#REF! ,#REF!</definedName>
    <definedName name="T6?unit?РУБ">#REF! ,#REF! ,#REF! ,#REF! ,#REF! ,#REF! ,#REF! ,#REF!</definedName>
    <definedName name="T6?unit?ТРУБ">#REF! ,#REF!</definedName>
    <definedName name="T6?unit?ЧЕЛ">#REF! ,#REF! ,#REF!</definedName>
    <definedName name="T6?НАП">#REF!</definedName>
    <definedName name="T6?ПОТ">#REF!</definedName>
    <definedName name="T6_Protect">#REF!,#REF!,#REF!,#REF!,#REF!,#REF!,P1_T6_Protect</definedName>
    <definedName name="T7?axis?ПРД?БАЗ">#REF!,#REF!</definedName>
    <definedName name="T7?axis?ПРД?ПРЕД">#REF!,#REF!</definedName>
    <definedName name="T7?axis?ПФ?ПЛАН">#REF!,#REF!,#REF!,#REF!</definedName>
    <definedName name="T7?axis?ПФ?ФАКТ">#REF!,#REF!,#REF!,#REF!</definedName>
    <definedName name="T7?Data">#N/A</definedName>
    <definedName name="T7?L3">#REF!</definedName>
    <definedName name="T7?L4">#REF!</definedName>
    <definedName name="T8?axis?ПРД?БАЗ">#REF! ,#REF!</definedName>
    <definedName name="T8?axis?ПРД?ПРЕД">#REF! ,#REF!</definedName>
    <definedName name="T8?axis?ПФ?ПЛАН">#REF! ,#REF! ,#REF! ,#REF!</definedName>
    <definedName name="T8?axis?ПФ?ФАКТ">#REF! ,#REF! ,#REF! ,#REF!</definedName>
    <definedName name="T8?Data">#REF!,#REF!,#REF!,#REF!,#REF!,#REF!,#REF!,#REF!,#REF!</definedName>
    <definedName name="T8?item_ext?РОСТ">#REF!</definedName>
    <definedName name="T8?Name">#REF!</definedName>
    <definedName name="T8?unit?ПРЦ">#REF!</definedName>
    <definedName name="T8?unit?ТРУБ">#REF!,#REF!</definedName>
    <definedName name="T9?axis?ПРД?БАЗ">#REF!,#REF!</definedName>
    <definedName name="T9?axis?ПРД?ПРЕД">#REF!,#REF!</definedName>
    <definedName name="T9?axis?ПРД?РЕГ">#REF!</definedName>
    <definedName name="T9?axis?ПФ?ПЛАН">#REF!,#REF!,#REF!,#REF!</definedName>
    <definedName name="T9?axis?ПФ?ФАКТ">#REF!,#REF!,#REF!,#REF!</definedName>
    <definedName name="T9?Data">#REF! ,#REF! ,#REF!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#REF! ,#REF!</definedName>
    <definedName name="T9?unit?ТРУБ">#REF! ,#REF!</definedName>
    <definedName name="Table">#REF!</definedName>
    <definedName name="TARGET">#REF!</definedName>
    <definedName name="tarif">#REF!</definedName>
    <definedName name="tax">#REF!</definedName>
    <definedName name="TAX_SYSTEM_LIST">#REF!</definedName>
    <definedName name="TEMP">#REF!,#REF!</definedName>
    <definedName name="Temp_TOV">#REF!</definedName>
    <definedName name="term_value">#REF!</definedName>
    <definedName name="term_year">#REF!</definedName>
    <definedName name="terminal_year">#REF!</definedName>
    <definedName name="TES">#REF!</definedName>
    <definedName name="TES_DATA">#REF!</definedName>
    <definedName name="TES_LIST">#REF!</definedName>
    <definedName name="TESList">#REF!</definedName>
    <definedName name="TESQnt">#REF!</definedName>
    <definedName name="TEST0">#REF!</definedName>
    <definedName name="TEST2">#REF!,#REF!</definedName>
    <definedName name="TESTHKEY">#REF!</definedName>
    <definedName name="TESTKEYS">#REF!</definedName>
    <definedName name="TESTVKEY">#REF!</definedName>
    <definedName name="teyietuow">#N/A</definedName>
    <definedName name="th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me">#REF!</definedName>
    <definedName name="title">#REF!</definedName>
    <definedName name="TITLE_CONTACTS_DATA">#REF!,#REF!,#REF!,#REF!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yukyu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TAL" localSheetId="0">P1_TOTAL,P2_TOTAL,P3_TOTAL,P4_TOTAL,P5_TOTAL</definedName>
    <definedName name="TOTAL" localSheetId="1">P1_TOTAL,P2_TOTAL,P3_TOTAL,P4_TOTAL,P5_TOTAL</definedName>
    <definedName name="TOTAL">P1_TOTAL,P2_TOTAL,P3_TOTAL,P4_TOTAL,P5_TOTAL</definedName>
    <definedName name="tov">#REF!</definedName>
    <definedName name="TP2.1_Protect">#REF!,#REF!,#REF!</definedName>
    <definedName name="TP2_1_Data">#REF!,#REF!,#REF!,#REF!</definedName>
    <definedName name="TP2_2_Data">#REF!,#REF!</definedName>
    <definedName name="TPER_Data">#REF!,#REF!,#REF!,#REF!,#REF!,#REF!,#REF!,#REF!,#REF!,#REF!,#REF!,#REF!,#REF!,#REF!,#REF!,#REF!,#REF!,#REF!,#REF!</definedName>
    <definedName name="TTT">#REF!</definedName>
    <definedName name="TUList">#REF!</definedName>
    <definedName name="TUQnt">#REF!</definedName>
    <definedName name="tyj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PE_DOC_RENT">#REF!</definedName>
    <definedName name="TYPE_OBJECT">#REF!</definedName>
    <definedName name="type_report">#REF!</definedName>
    <definedName name="type_version">#REF!</definedName>
    <definedName name="tyt">#N/A</definedName>
    <definedName name="U">#REF!</definedName>
    <definedName name="ug100.1">#REF!</definedName>
    <definedName name="ujk">#N/A</definedName>
    <definedName name="uka">#N/A</definedName>
    <definedName name="unlev_fcf_rate">#REF!</definedName>
    <definedName name="UnleveredBeta">#REF!</definedName>
    <definedName name="UpdStatus">#REF!</definedName>
    <definedName name="upr">#N/A</definedName>
    <definedName name="URL_FORMAT">#REF!</definedName>
    <definedName name="USE">#REF!</definedName>
    <definedName name="USED">#REF!</definedName>
    <definedName name="ůůů">#N/A</definedName>
    <definedName name="v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c_mat">#REF!,#REF!</definedName>
    <definedName name="VD_LIST">#REF!</definedName>
    <definedName name="VDET">#REF!</definedName>
    <definedName name="VDOC">#REF!</definedName>
    <definedName name="version">#REF!</definedName>
    <definedName name="vn" hidden="1">{#N/A,#N/A,TRUE,"Лист1";#N/A,#N/A,TRUE,"Лист2";#N/A,#N/A,TRUE,"Лист3"}</definedName>
    <definedName name="voljan">#REF!</definedName>
    <definedName name="vsego">#REF!</definedName>
    <definedName name="VV">#N/A</definedName>
    <definedName name="vvvv" hidden="1">#REF!,#REF!,#REF!,#REF!,#REF!,#REF!,#REF!,#REF!</definedName>
    <definedName name="w">#REF!</definedName>
    <definedName name="WACC">#REF!</definedName>
    <definedName name="WACC_sen">#REF!</definedName>
    <definedName name="water">#REF!</definedName>
    <definedName name="water_1">#REF!</definedName>
    <definedName name="wdf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>#N/A</definedName>
    <definedName name="we234r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REPORT1." hidden="1">{"PRINTME",#N/A,FALSE,"FINAL-10"}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ррр." hidden="1">{#N/A,#N/A,FALSE,"Уравнения"}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serf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ww">#REF!</definedName>
    <definedName name="wwwww">#REF!</definedName>
    <definedName name="x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cb">#N/A</definedName>
    <definedName name="xoz_r">#REF!</definedName>
    <definedName name="xvzxv">#N/A</definedName>
    <definedName name="y">#REF!</definedName>
    <definedName name="YEAR">#REF!</definedName>
    <definedName name="year_list">#REF!</definedName>
    <definedName name="YearEnd">#REF!</definedName>
    <definedName name="Years">#REF!</definedName>
    <definedName name="YES_NO">#REF!</definedName>
    <definedName name="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i">#N/A</definedName>
    <definedName name="yuketyuk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oryor">#N/A</definedName>
    <definedName name="yyg">#REF!</definedName>
    <definedName name="YYYYYY_Прогноз_Таблица">#REF!</definedName>
    <definedName name="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318F75E8_0DA6_484F_86C7_D1A702B5EB3B_.wvu.PrintArea" localSheetId="0" hidden="1">СВОД!$A$12:$Q$467</definedName>
    <definedName name="Z_318F75E8_0DA6_484F_86C7_D1A702B5EB3B_.wvu.PrintArea" localSheetId="1" hidden="1">'ЦНТ (2)'!$A$12:$Q$467</definedName>
    <definedName name="Z_D5163A3D_BC0B_4A74_AA87_A5D647739F18_.wvu.PrintArea" localSheetId="0" hidden="1">СВОД!$A$12:$Q$467</definedName>
    <definedName name="Z_D5163A3D_BC0B_4A74_AA87_A5D647739F18_.wvu.PrintArea" localSheetId="1" hidden="1">'ЦНТ (2)'!$A$12:$Q$467</definedName>
    <definedName name="zapas">#REF!</definedName>
    <definedName name="zarplata">#REF!</definedName>
    <definedName name="zarplata_3">#REF!</definedName>
    <definedName name="zarplata_4">#REF!</definedName>
    <definedName name="zarplF">#REF!</definedName>
    <definedName name="zarplJ">#REF!</definedName>
    <definedName name="zcb">#N/A</definedName>
    <definedName name="ZERO">#REF!</definedName>
    <definedName name="zg">#N/A</definedName>
    <definedName name="znach">#REF!</definedName>
    <definedName name="znach2">#REF!</definedName>
    <definedName name="znach3">#REF!</definedName>
    <definedName name="znachnds">#REF!</definedName>
    <definedName name="znachnds2">#REF!</definedName>
    <definedName name="znachnds3">#REF!</definedName>
    <definedName name="zxs">#REF!</definedName>
    <definedName name="zxva">#N/A</definedName>
    <definedName name="zxvzxvzxv">#N/A</definedName>
    <definedName name="а">#REF!</definedName>
    <definedName name="А02">#REF!</definedName>
    <definedName name="а1">#REF!</definedName>
    <definedName name="А15">#REF!</definedName>
    <definedName name="а216_1">#REF!</definedName>
    <definedName name="а246_1">#REF!</definedName>
    <definedName name="а246_2">#REF!</definedName>
    <definedName name="а4_2">#REF!</definedName>
    <definedName name="а42">#REF!</definedName>
    <definedName name="а6">#REF!</definedName>
    <definedName name="А8">#REF!</definedName>
    <definedName name="А9">#REF!</definedName>
    <definedName name="аа">#N/A</definedName>
    <definedName name="ааа">#REF!</definedName>
    <definedName name="аааа">#REF!</definedName>
    <definedName name="АААААААА">#N/A</definedName>
    <definedName name="ав">#N/A</definedName>
    <definedName name="ава">#REF!</definedName>
    <definedName name="авг">#REF!</definedName>
    <definedName name="авг2">#REF!</definedName>
    <definedName name="аепк">#REF!</definedName>
    <definedName name="аи">#REF!</definedName>
    <definedName name="Амортизация">#REF!</definedName>
    <definedName name="Анализ">#REF!</definedName>
    <definedName name="АнМ">#REF!</definedName>
    <definedName name="ао1">#REF!</definedName>
    <definedName name="ао2">#REF!</definedName>
    <definedName name="ао3">#REF!</definedName>
    <definedName name="аотр">#REF!</definedName>
    <definedName name="ап">#N/A</definedName>
    <definedName name="апвар">#N/A</definedName>
    <definedName name="апир">#REF!</definedName>
    <definedName name="апооз">#REF!</definedName>
    <definedName name="апорплжлх">#REF!</definedName>
    <definedName name="апр">#REF!</definedName>
    <definedName name="апр2">#REF!</definedName>
    <definedName name="апралоаорпло">#REF!</definedName>
    <definedName name="апрполлд">#REF!</definedName>
    <definedName name="апршп">#REF!</definedName>
    <definedName name="АПУфевраль15г.">#N/A</definedName>
    <definedName name="ара">#REF!</definedName>
    <definedName name="арапр">#REF!</definedName>
    <definedName name="Аргументы">#REF!</definedName>
    <definedName name="аре">#REF!</definedName>
    <definedName name="АТП">#REF!</definedName>
    <definedName name="ау">#REF!</definedName>
    <definedName name="аукапм">#REF!</definedName>
    <definedName name="аяыпамыпмипи">#N/A</definedName>
    <definedName name="б">#N/A</definedName>
    <definedName name="база">#REF!</definedName>
    <definedName name="_xlnm.Database">#REF!</definedName>
    <definedName name="Базовые">#REF!</definedName>
    <definedName name="БазовыйПериод">#REF!</definedName>
    <definedName name="баланс">#REF!</definedName>
    <definedName name="Балимела" hidden="1">{"PRINTME",#N/A,FALSE,"FINAL-10"}</definedName>
    <definedName name="бб">#N/A</definedName>
    <definedName name="БД_2_2">#REF!</definedName>
    <definedName name="БИ_2_3">#REF!</definedName>
    <definedName name="Бищкек02">#REF!</definedName>
    <definedName name="БК">#N/A</definedName>
    <definedName name="БР_2_3_П">#REF!</definedName>
    <definedName name="БР_2_6_П">#REF!</definedName>
    <definedName name="БР_РСК">#REF!</definedName>
    <definedName name="БС">#REF!</definedName>
    <definedName name="бюасс">#REF!</definedName>
    <definedName name="Бюджет_движ_СК">#REF!</definedName>
    <definedName name="Бюджет_мех_и_ТС_РСК">#REF!</definedName>
    <definedName name="Бюджет_МЗ_ТОиР_РСК">#REF!</definedName>
    <definedName name="Бюджет_расходов_пр_ПРУ">#REF!</definedName>
    <definedName name="Бюджет_расч_покуп_зак_МРСК_пр_ПРУ">#REF!</definedName>
    <definedName name="Бюджет_расч_расходы_МРСК">#REF!</definedName>
    <definedName name="Бюджет_расч_усл_КВ">#REF!</definedName>
    <definedName name="Бюджет_РБП_РСК">#REF!</definedName>
    <definedName name="Бюджет_усл_подрядчиков_ТОиР_РСК">#REF!</definedName>
    <definedName name="Бюджет_ФОТ_ТОиР_РСК">#REF!</definedName>
    <definedName name="Бюджетные_электроэнергии">#REF!</definedName>
    <definedName name="в">#N/A</definedName>
    <definedName name="в1">#REF!</definedName>
    <definedName name="в2">#REF!</definedName>
    <definedName name="в23ё">#N/A</definedName>
    <definedName name="ва">#REF!</definedName>
    <definedName name="Валюта">#REF!</definedName>
    <definedName name="вам\" localSheetId="0">P1_T2_DiapProt,P2_T2_DiapProt</definedName>
    <definedName name="вам\" localSheetId="1">P1_T2_DiapProt,P2_T2_DiapProt</definedName>
    <definedName name="вам\">P1_T2_DiapProt,P2_T2_DiapProt</definedName>
    <definedName name="вамвапм">#REF!</definedName>
    <definedName name="ванмшилдьтджьл">#REF!</definedName>
    <definedName name="вап">#N/A</definedName>
    <definedName name="вапв">#N/A</definedName>
    <definedName name="вапв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еогек">#N/A</definedName>
    <definedName name="вап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.их">#N/A</definedName>
    <definedName name="Вар.КАЛМЭ">#N/A</definedName>
    <definedName name="варпукрп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в">#N/A</definedName>
    <definedName name="ввв">#REF!</definedName>
    <definedName name="ввод_итог">#REF!</definedName>
    <definedName name="веапку">#REF!</definedName>
    <definedName name="век">#REF!</definedName>
    <definedName name="вж">#REF!</definedName>
    <definedName name="витт" hidden="1">{#N/A,#N/A,TRUE,"Лист1";#N/A,#N/A,TRUE,"Лист2";#N/A,#N/A,TRUE,"Лист3"}</definedName>
    <definedName name="вйу">#REF!</definedName>
    <definedName name="в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л">#REF!</definedName>
    <definedName name="ВЛ1">#REF!</definedName>
    <definedName name="ВЛ2">#REF!</definedName>
    <definedName name="ВЛ3">#REF!</definedName>
    <definedName name="ВЛ4">#REF!</definedName>
    <definedName name="ВЛ5">#REF!</definedName>
    <definedName name="ВЛ6">#REF!</definedName>
    <definedName name="вм">#N/A</definedName>
    <definedName name="вмивртвр">#N/A</definedName>
    <definedName name="ВО">#REF!</definedName>
    <definedName name="Волгоградэнерго">#REF!</definedName>
    <definedName name="восемь">#REF!</definedName>
    <definedName name="восточные">#REF!</definedName>
    <definedName name="вп">#REF!</definedName>
    <definedName name="впаавп">#REF!</definedName>
    <definedName name="впарп">#REF!</definedName>
    <definedName name="впер">#REF!</definedName>
    <definedName name="впке">#REF!</definedName>
    <definedName name="впрпроро">#REF!</definedName>
    <definedName name="вптыаи">#N/A</definedName>
    <definedName name="вртт">#N/A</definedName>
    <definedName name="вс">#REF!</definedName>
    <definedName name="Все_продукты">#REF!</definedName>
    <definedName name="вставка2017">#REF!</definedName>
    <definedName name="вставкаЛЭП">#REF!</definedName>
    <definedName name="вставкапоставка">#REF!</definedName>
    <definedName name="вставкаТП">#REF!</definedName>
    <definedName name="ВТОП">#REF!</definedName>
    <definedName name="второй">#REF!</definedName>
    <definedName name="вук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 hidden="1">{#N/A,#N/A,TRUE,"Лист1";#N/A,#N/A,TRUE,"Лист2";#N/A,#N/A,TRUE,"Лист3"}</definedName>
    <definedName name="выавыа" localSheetId="0">P13_T16?item_ext?ЧЕЛ,P14_T16?item_ext?ЧЕЛ,P15_T16?item_ext?ЧЕЛ,P16_T16?item_ext?ЧЕЛ,P17_T16?item_ext?ЧЕЛ,P18_T16?item_ext?ЧЕЛ,P19_T16?item_ext?ЧЕЛ</definedName>
    <definedName name="выавыа" localSheetId="1">P13_T16?item_ext?ЧЕЛ,P14_T16?item_ext?ЧЕЛ,P15_T16?item_ext?ЧЕЛ,P16_T16?item_ext?ЧЕЛ,P17_T16?item_ext?ЧЕЛ,P18_T16?item_ext?ЧЕЛ,P19_T16?item_ext?ЧЕЛ</definedName>
    <definedName name="выавыа">P13_T16?item_ext?ЧЕЛ,P14_T16?item_ext?ЧЕЛ,P15_T16?item_ext?ЧЕЛ,P16_T16?item_ext?ЧЕЛ,P17_T16?item_ext?ЧЕЛ,P18_T16?item_ext?ЧЕЛ,P19_T16?item_ext?ЧЕЛ</definedName>
    <definedName name="выап" hidden="1">#REF!</definedName>
    <definedName name="Выбор">#REF!</definedName>
    <definedName name="выв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р_3">#REF!</definedName>
    <definedName name="выр_4">#REF!</definedName>
    <definedName name="Выручка">#N/A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Выход">#REF!</definedName>
    <definedName name="г">#REF!</definedName>
    <definedName name="гггр">#N/A</definedName>
    <definedName name="гнеруекр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>#N/A</definedName>
    <definedName name="гн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">#N/A</definedName>
    <definedName name="гогнго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_отчета">2004</definedName>
    <definedName name="Год0">#REF!</definedName>
    <definedName name="Год1">#REF!</definedName>
    <definedName name="Год2">#REF!</definedName>
    <definedName name="Год3">#REF!</definedName>
    <definedName name="Года">OFFSET(#REF!,0,0,COUNT(#REF!),1)</definedName>
    <definedName name="Годовой_индекс_2000">#REF!</definedName>
    <definedName name="ГодФ">#REF!</definedName>
    <definedName name="госпошлина">#REF!</definedName>
    <definedName name="График">"Диагр. 4"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гшпд">#REF!</definedName>
    <definedName name="гшщдшщд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#REF!</definedName>
    <definedName name="Данные">#REF!</definedName>
    <definedName name="дата_док">#REF!</definedName>
    <definedName name="дата_изменения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начала_отчетного_месяца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ижение">#REF!</definedName>
    <definedName name="дд">#REF!</definedName>
    <definedName name="ддд">#N/A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лАктПоказатели">#REF!</definedName>
    <definedName name="ДелАктРасчеты">#REF!</definedName>
    <definedName name="деньги">#REF!</definedName>
    <definedName name="Дефл_ц_пред_год">#REF!</definedName>
    <definedName name="Дефлятор_годовой">#REF!</definedName>
    <definedName name="Дефлятор_цепной">#REF!</definedName>
    <definedName name="дж">#N/A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 localSheetId="1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визионы">#REF!</definedName>
    <definedName name="Дисконт">#REF!</definedName>
    <definedName name="дл">#REF!</definedName>
    <definedName name="длл">#N/A</definedName>
    <definedName name="длолор" localSheetId="0">P1_T2_DiapProt,P2_T2_DiapProt</definedName>
    <definedName name="длолор" localSheetId="1">P1_T2_DiapProt,P2_T2_DiapProt</definedName>
    <definedName name="длолор">P1_T2_DiapProt,P2_T2_DiapProt</definedName>
    <definedName name="длрио">#REF!</definedName>
    <definedName name="Дней_в_месяце">#REF!</definedName>
    <definedName name="доли1">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доопатмо">#N/A</definedName>
    <definedName name="Дополнение">#N/A</definedName>
    <definedName name="Доход">#REF!</definedName>
    <definedName name="Доход_1">#REF!</definedName>
    <definedName name="ДРУГОЕ">#REF!</definedName>
    <definedName name="ДС">#REF!</definedName>
    <definedName name="дщ">#N/A</definedName>
    <definedName name="дщл">#N/A</definedName>
    <definedName name="е">#REF!</definedName>
    <definedName name="е3ек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г">#N/A</definedName>
    <definedName name="енгенг">#REF!</definedName>
    <definedName name="енег">#N/A</definedName>
    <definedName name="ено676он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пке">#N/A</definedName>
    <definedName name="епор" hidden="1">#REF!,#REF!,#REF!,#REF!</definedName>
    <definedName name="ЕСН">0.366</definedName>
    <definedName name="еще">#N/A</definedName>
    <definedName name="ж">#N/A</definedName>
    <definedName name="жд">#N/A</definedName>
    <definedName name="жж">#REF!</definedName>
    <definedName name="журнал">#REF!</definedName>
    <definedName name="з">#REF!</definedName>
    <definedName name="з4">#REF!</definedName>
    <definedName name="_xlnm.Print_Titles">#REF!</definedName>
    <definedName name="Заказчик">#REF!</definedName>
    <definedName name="западные">#REF!</definedName>
    <definedName name="Затраты">#REF!</definedName>
    <definedName name="Затраты_2">#REF!</definedName>
    <definedName name="зз">#REF!</definedName>
    <definedName name="ЗП1">#REF!</definedName>
    <definedName name="ЗП2">#REF!</definedName>
    <definedName name="ЗП3">#REF!</definedName>
    <definedName name="ЗП4">#REF!</definedName>
    <definedName name="зщ">#N/A</definedName>
    <definedName name="й">#N/A</definedName>
    <definedName name="и_эсо_вн">#REF!</definedName>
    <definedName name="и_эсо_сн1">#REF!</definedName>
    <definedName name="й12">#REF!</definedName>
    <definedName name="й4535">#REF!</definedName>
    <definedName name="Извлечение_ИМ">#REF!</definedName>
    <definedName name="_xlnm.Extract">#REF!</definedName>
    <definedName name="изм">#REF!</definedName>
    <definedName name="ий">#N/A</definedName>
    <definedName name="йй">#N/A</definedName>
    <definedName name="иии">#REF!</definedName>
    <definedName name="ииии">#REF!</definedName>
    <definedName name="ййййй">#REF!</definedName>
    <definedName name="йййййййййййййййййййййййй">#N/A</definedName>
    <definedName name="ииьиютиьролр">#REF!</definedName>
    <definedName name="йкуа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лго">#REF!</definedName>
    <definedName name="имарвге">#REF!</definedName>
    <definedName name="имп">#REF!</definedName>
    <definedName name="инв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цкавг98" hidden="1">{#N/A,#N/A,TRUE,"Лист1";#N/A,#N/A,TRUE,"Лист2";#N/A,#N/A,TRUE,"Лист3"}</definedName>
    <definedName name="инфляция">1</definedName>
    <definedName name="ип">#REF!</definedName>
    <definedName name="ИПЦ2006">#REF!</definedName>
    <definedName name="ИПЦ2007">#REF!</definedName>
    <definedName name="иролгрщр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укей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>#N/A</definedName>
    <definedName name="йц">#N/A</definedName>
    <definedName name="йц3">#REF!</definedName>
    <definedName name="ИЦП2006">#REF!</definedName>
    <definedName name="ИЦП2007">#REF!</definedName>
    <definedName name="йцу">#REF!,[0]!P1_net</definedName>
    <definedName name="йцуйцуй">#REF!</definedName>
    <definedName name="йцук">#REF!</definedName>
    <definedName name="йцукай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ь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10">#REF!</definedName>
    <definedName name="К111">#REF!</definedName>
    <definedName name="К112">#REF!</definedName>
    <definedName name="К113">#REF!</definedName>
    <definedName name="К114">#REF!</definedName>
    <definedName name="К115">#REF!</definedName>
    <definedName name="К116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1">#REF!</definedName>
    <definedName name="К210">#REF!</definedName>
    <definedName name="К211">#REF!</definedName>
    <definedName name="К212">#REF!</definedName>
    <definedName name="К213">#REF!</definedName>
    <definedName name="К214">#REF!</definedName>
    <definedName name="К215">#REF!</definedName>
    <definedName name="К216">#REF!</definedName>
    <definedName name="К22">#REF!</definedName>
    <definedName name="К23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3">#REF!</definedName>
    <definedName name="К31">#REF!</definedName>
    <definedName name="К310">#REF!</definedName>
    <definedName name="К311">#REF!</definedName>
    <definedName name="К312">#REF!</definedName>
    <definedName name="К313">#REF!</definedName>
    <definedName name="К314">#REF!</definedName>
    <definedName name="К315">#REF!</definedName>
    <definedName name="К316">#REF!</definedName>
    <definedName name="К32">#REF!</definedName>
    <definedName name="К33">#REF!</definedName>
    <definedName name="К34">#REF!</definedName>
    <definedName name="К35">#REF!</definedName>
    <definedName name="К36">#REF!</definedName>
    <definedName name="К37">#REF!</definedName>
    <definedName name="К38">#REF!</definedName>
    <definedName name="К39">#REF!</definedName>
    <definedName name="каар">#REF!</definedName>
    <definedName name="каб">#REF!</definedName>
    <definedName name="кацукцу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в3">#N/A</definedName>
    <definedName name="квартал">#N/A</definedName>
    <definedName name="ке">#N/A</definedName>
    <definedName name="кен45нк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 hidden="1">{#N/A,#N/A,TRUE,"Лист1";#N/A,#N/A,TRUE,"Лист2";#N/A,#N/A,TRUE,"Лист3"}</definedName>
    <definedName name="кереарв">#REF!</definedName>
    <definedName name="керенр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к">#REF!</definedName>
    <definedName name="ккк">#REF!</definedName>
    <definedName name="КЛ1">#REF!</definedName>
    <definedName name="КЛ2">#REF!</definedName>
    <definedName name="КЛ3">#REF!</definedName>
    <definedName name="КЛ4">#REF!</definedName>
    <definedName name="КЛ5">#REF!</definedName>
    <definedName name="КЛ6">#REF!</definedName>
    <definedName name="кн45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опка5_Щелкнуть">#N/A</definedName>
    <definedName name="кнрен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л_во_штат_ед">#REF!</definedName>
    <definedName name="компенсация">#N/A</definedName>
    <definedName name="Конец">12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_февраль">#REF!</definedName>
    <definedName name="кпнрг">#N/A</definedName>
    <definedName name="Кпр">#REF!</definedName>
    <definedName name="кпукпцупв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_xlnm.Criteria">#REF!</definedName>
    <definedName name="критерий">#REF!</definedName>
    <definedName name="Критерии_ИМ">#REF!</definedName>
    <definedName name="крпр">#REF!</definedName>
    <definedName name="кс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тджщз">#N/A</definedName>
    <definedName name="кувп">#REF!</definedName>
    <definedName name="кунекну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_USD">28.47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ф">#REF!</definedName>
    <definedName name="кф1">#REF!</definedName>
    <definedName name="кф10">#REF!</definedName>
    <definedName name="кф11">#REF!</definedName>
    <definedName name="кф12">#REF!</definedName>
    <definedName name="кф2">#REF!</definedName>
    <definedName name="кф3">#REF!</definedName>
    <definedName name="кф4">#REF!</definedName>
    <definedName name="кф5">#REF!</definedName>
    <definedName name="кф6">#REF!</definedName>
    <definedName name="кф7">#REF!</definedName>
    <definedName name="кф8">#REF!</definedName>
    <definedName name="кф8.">#REF!</definedName>
    <definedName name="кф9">#REF!</definedName>
    <definedName name="кф9.">#REF!</definedName>
    <definedName name="кцкенц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ЭС">#REF!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>#N/A</definedName>
    <definedName name="лготы">#REF!</definedName>
    <definedName name="лджэ.зд">#REF!</definedName>
    <definedName name="лдлд">#N/A</definedName>
    <definedName name="лена">#N/A</definedName>
    <definedName name="лжжл">#REF!</definedName>
    <definedName name="лжр">#REF!</definedName>
    <definedName name="лз">#REF!</definedName>
    <definedName name="лимитИСС">#REF!</definedName>
    <definedName name="лимитОСБ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1">#REF!</definedName>
    <definedName name="лл2">#REF!</definedName>
    <definedName name="лл3">#REF!</definedName>
    <definedName name="ллл">#REF!</definedName>
    <definedName name="ллллл">#N/A</definedName>
    <definedName name="ллоддд">#REF!</definedName>
    <definedName name="ло">#N/A</definedName>
    <definedName name="лод">#N/A</definedName>
    <definedName name="лор">#N/A</definedName>
    <definedName name="лоролр">#REF!</definedName>
    <definedName name="лрпп">#REF!</definedName>
    <definedName name="лщд">#N/A</definedName>
    <definedName name="лщжо" hidden="1">{#N/A,#N/A,TRUE,"Лист1";#N/A,#N/A,TRUE,"Лист2";#N/A,#N/A,TRUE,"Лист3"}</definedName>
    <definedName name="льготы">#REF!</definedName>
    <definedName name="лэо">#REF!</definedName>
    <definedName name="м">#REF!</definedName>
    <definedName name="М1">#REF!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рт_ДТ">#N/A</definedName>
    <definedName name="мес">#REF!</definedName>
    <definedName name="мж">#REF!</definedName>
    <definedName name="мивопиофупр">#REF!</definedName>
    <definedName name="мимиь">#REF!</definedName>
    <definedName name="мирдт">#REF!</definedName>
    <definedName name="митолп">#REF!</definedName>
    <definedName name="ММММ">#REF!</definedName>
    <definedName name="Модель2">#REF!</definedName>
    <definedName name="мом">#REF!</definedName>
    <definedName name="Мониторинг1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поморл">#REF!</definedName>
    <definedName name="Мощность">[0]!Мощность</definedName>
    <definedName name="МР">#REF!</definedName>
    <definedName name="МРО">#REF!</definedName>
    <definedName name="мрпаадлд">#REF!</definedName>
    <definedName name="мрпоп">#N/A</definedName>
    <definedName name="мтбтдщооь">#REF!</definedName>
    <definedName name="мфзп_итог">#REF!</definedName>
    <definedName name="мым">#N/A</definedName>
    <definedName name="н">#REF!</definedName>
    <definedName name="н4кенкен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5">#REF!</definedName>
    <definedName name="Нав_ПерТЭ">#REF!</definedName>
    <definedName name="Нав_ПерЭЭ">#REF!</definedName>
    <definedName name="Нав_ПрТЭ">#REF!</definedName>
    <definedName name="Нав_ПрЭЭ">#REF!</definedName>
    <definedName name="Нав_Финансы">#REF!</definedName>
    <definedName name="Нав_Финансы2">#REF!</definedName>
    <definedName name="название">#REF!</definedName>
    <definedName name="наим_орг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логи">#REF!</definedName>
    <definedName name="Направление_затрат">#REF!</definedName>
    <definedName name="Население">#REF!</definedName>
    <definedName name="нат">#REF!</definedName>
    <definedName name="ната">#REF!</definedName>
    <definedName name="наташа">#REF!</definedName>
    <definedName name="натре">#REF!</definedName>
    <definedName name="Начало">1</definedName>
    <definedName name="нгг">#N/A</definedName>
    <definedName name="нггшл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С">#REF!</definedName>
    <definedName name="ндс_опл">#REF!</definedName>
    <definedName name="ндсн">#REF!</definedName>
    <definedName name="ндсс">#REF!</definedName>
    <definedName name="не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н">#REF!</definedName>
    <definedName name="нов">#N/A</definedName>
    <definedName name="НоваяОборотка_Лист1_Таблица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КЕНО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к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">#REF!,#REF!,#REF!,#REF!,#REF!,#REF!,#REF!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ч.часы">#REF!</definedName>
    <definedName name="ноя">#REF!</definedName>
    <definedName name="ноя2">#REF!</definedName>
    <definedName name="Нояб">#N/A</definedName>
    <definedName name="Ноябрь">#N/A</definedName>
    <definedName name="НП">#REF!</definedName>
    <definedName name="Н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СРФ">#REF!</definedName>
    <definedName name="НСРФ2">#REF!</definedName>
    <definedName name="нш78ш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 hidden="1">{#N/A,#N/A,TRUE,"Лист1";#N/A,#N/A,TRUE,"Лист2";#N/A,#N/A,TRUE,"Лист3"}</definedName>
    <definedName name="о">#REF!</definedName>
    <definedName name="о1">#REF!</definedName>
    <definedName name="о2">#REF!</definedName>
    <definedName name="область">#REF!</definedName>
    <definedName name="_xlnm.Print_Area" localSheetId="0">СВОД!$A$1:$R$467</definedName>
    <definedName name="_xlnm.Print_Area" localSheetId="1">'ЦНТ (2)'!$A$1:$R$467</definedName>
    <definedName name="_xlnm.Print_Area">#REF!</definedName>
    <definedName name="Обор">#REF!</definedName>
    <definedName name="оборот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разец">#N/A</definedName>
    <definedName name="Общехоз">#REF!</definedName>
    <definedName name="Общехозяйственные">#REF!</definedName>
    <definedName name="общий_Запрос">#REF!</definedName>
    <definedName name="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кпо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круг">#REF!</definedName>
    <definedName name="окт">#REF!</definedName>
    <definedName name="окт2">#REF!</definedName>
    <definedName name="октябрь" localSheetId="0">P3_PROT_22,P4_PROT_22,P5_PROT_22</definedName>
    <definedName name="октябрь" localSheetId="1">P3_PROT_22,P4_PROT_22,P5_PROT_22</definedName>
    <definedName name="октябрь">P3_PROT_22,P4_PROT_22,P5_PROT_22</definedName>
    <definedName name="ол">#REF!</definedName>
    <definedName name="олдд">#REF!</definedName>
    <definedName name="олло">#N/A</definedName>
    <definedName name="олол">#N/A</definedName>
    <definedName name="ОЛОЛБОЛ">#REF!</definedName>
    <definedName name="олрлпо">#N/A</definedName>
    <definedName name="олрпмщо">#REF!</definedName>
    <definedName name="олс">#N/A</definedName>
    <definedName name="оникс">#REF!</definedName>
    <definedName name="оо1">#REF!</definedName>
    <definedName name="оо2">#REF!</definedName>
    <definedName name="оо3">#REF!</definedName>
    <definedName name="ооо">#REF!</definedName>
    <definedName name="оооо">#REF!</definedName>
    <definedName name="ооооо">#REF!</definedName>
    <definedName name="ооооооооооооооооо">#REF!</definedName>
    <definedName name="Операция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тРынок">#REF!</definedName>
    <definedName name="ораора">#N/A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ОРГАНИЗАЦИЯ">#REF!</definedName>
    <definedName name="оргопгншгпршл">#REF!</definedName>
    <definedName name="орлод">#REF!</definedName>
    <definedName name="оро">#N/A</definedName>
    <definedName name="Основание">#REF!</definedName>
    <definedName name="Ответ">#REF!</definedName>
    <definedName name="отпуск">#N/A</definedName>
    <definedName name="ОтпускЭлектроэнергииИтогоБаз">#REF!</definedName>
    <definedName name="ОтпускЭлектроэнергииИтогоРег">#REF!</definedName>
    <definedName name="ОТЧет">#REF!</definedName>
    <definedName name="Отчет_сок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п">#REF!</definedName>
    <definedName name="П.2.1" localSheetId="0">РТ передача #REF!</definedName>
    <definedName name="П.2.1" localSheetId="1">РТ передача #REF!</definedName>
    <definedName name="П.2.1">РТ передача 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123">#REF!</definedName>
    <definedName name="П21" localSheetId="0">P1_T19.1.1?Data,P2_T19.1.1?Data</definedName>
    <definedName name="П21" localSheetId="1">P1_T19.1.1?Data,P2_T19.1.1?Data</definedName>
    <definedName name="П21">P1_T19.1.1?Data,P2_T19.1.1?Data</definedName>
    <definedName name="п410_1">#REF!</definedName>
    <definedName name="п410_2">#REF!</definedName>
    <definedName name="п411_1">#REF!</definedName>
    <definedName name="п411_2">#REF!</definedName>
    <definedName name="п420_1">#REF!</definedName>
    <definedName name="п420_2">#REF!</definedName>
    <definedName name="п430_1">#REF!</definedName>
    <definedName name="п430_2">#REF!</definedName>
    <definedName name="п470_1">#REF!</definedName>
    <definedName name="п470_2">#REF!</definedName>
    <definedName name="п490_1">#REF!</definedName>
    <definedName name="п490_2">#REF!</definedName>
    <definedName name="п510_1">#REF!</definedName>
    <definedName name="п510_2">#REF!</definedName>
    <definedName name="п515_1">#REF!</definedName>
    <definedName name="п515_2">#REF!</definedName>
    <definedName name="п520_1">#REF!</definedName>
    <definedName name="п520_2">#REF!</definedName>
    <definedName name="п590_1">#REF!</definedName>
    <definedName name="п590_2">#REF!</definedName>
    <definedName name="п610_1">#REF!</definedName>
    <definedName name="п610_2">#REF!</definedName>
    <definedName name="п620_1">#REF!</definedName>
    <definedName name="п620_2">#REF!</definedName>
    <definedName name="п621_1">#REF!</definedName>
    <definedName name="п621_2">#REF!</definedName>
    <definedName name="п622_1">#REF!</definedName>
    <definedName name="п622_2">#REF!</definedName>
    <definedName name="п623_1">#REF!</definedName>
    <definedName name="п623_2">#REF!</definedName>
    <definedName name="п624_1">#REF!</definedName>
    <definedName name="п624_2">#REF!</definedName>
    <definedName name="п625_1">#REF!</definedName>
    <definedName name="п625_2">#REF!</definedName>
    <definedName name="п630_1">#REF!</definedName>
    <definedName name="п630_2">#REF!</definedName>
    <definedName name="п640_1">#REF!</definedName>
    <definedName name="п640_2">#REF!</definedName>
    <definedName name="п650_1">#REF!</definedName>
    <definedName name="п650_2">#REF!</definedName>
    <definedName name="п660_1">#REF!</definedName>
    <definedName name="п660_2">#REF!</definedName>
    <definedName name="п690_1">#REF!</definedName>
    <definedName name="п690_2">#REF!</definedName>
    <definedName name="п700_1">#REF!</definedName>
    <definedName name="п700_2">#REF!</definedName>
    <definedName name="па">#REF!</definedName>
    <definedName name="павв">#REF!</definedName>
    <definedName name="паоаолаол">#REF!</definedName>
    <definedName name="паотв">#REF!</definedName>
    <definedName name="папп">#REF!</definedName>
    <definedName name="пва">#REF!</definedName>
    <definedName name="пварп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рвый">#REF!</definedName>
    <definedName name="перечень">#REF!</definedName>
    <definedName name="перечень2">#REF!</definedName>
    <definedName name="Период">#REF!</definedName>
    <definedName name="Период_Выбрано">#REF!</definedName>
    <definedName name="ПериодРегулирования">#REF!</definedName>
    <definedName name="Периоды_18_2">#REF!</definedName>
    <definedName name="пива" localSheetId="0">P1_T2_DiapProt,P2_T2_DiapProt</definedName>
    <definedName name="пива" localSheetId="1">P1_T2_DiapProt,P2_T2_DiapProt</definedName>
    <definedName name="пива">P1_T2_DiapProt,P2_T2_DiapProt</definedName>
    <definedName name="пиво">#N/A</definedName>
    <definedName name="ПЛАН">#REF!,#REF!,#REF!</definedName>
    <definedName name="План_амортизации_РСК">#REF!</definedName>
    <definedName name="ПЛАН1">#REF!</definedName>
    <definedName name="план56">#N/A</definedName>
    <definedName name="Плата_за_капитал">#REF!,#REF!,#REF!,#REF!,#REF!,#REF!,#REF!,#REF!,#REF!,#REF!</definedName>
    <definedName name="ПМС">#N/A</definedName>
    <definedName name="ПМС1">#N/A</definedName>
    <definedName name="ПН">#REF!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2007">#REF!</definedName>
    <definedName name="под">#REF!</definedName>
    <definedName name="Подоперация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дъ">#REF!</definedName>
    <definedName name="пож">#REF!</definedName>
    <definedName name="Пожарка">#REF!</definedName>
    <definedName name="ПОКАЗАТЕЛИ_ДОЛГОСР.ПРОГНОЗА">#REF!</definedName>
    <definedName name="пол_нас_нн">#REF!</definedName>
    <definedName name="полбезпот">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пот">#REF!</definedName>
    <definedName name="попороо">#REF!</definedName>
    <definedName name="попро">#REF!</definedName>
    <definedName name="порпол">#REF!</definedName>
    <definedName name="ПоследнийГод">#REF!</definedName>
    <definedName name="постав">#REF!</definedName>
    <definedName name="ПотериТЭ">#REF!</definedName>
    <definedName name="ПОТР._РЫНОКДП">#REF!</definedName>
    <definedName name="Потреб_вып_всего">#REF!</definedName>
    <definedName name="Потреб_вып_оф_н_цпг">#REF!</definedName>
    <definedName name="Поясн">#REF!</definedName>
    <definedName name="пояснения">#REF!</definedName>
    <definedName name="пп">#REF!</definedName>
    <definedName name="ппп">#REF!</definedName>
    <definedName name="пппп">#REF!</definedName>
    <definedName name="ппр">#N/A</definedName>
    <definedName name="ппррр">#REF!</definedName>
    <definedName name="пр">#N/A</definedName>
    <definedName name="пр.часы">#REF!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иб">#REF!</definedName>
    <definedName name="прибвб2">#REF!</definedName>
    <definedName name="прибыль3" hidden="1">{#N/A,#N/A,TRUE,"Лист1";#N/A,#N/A,TRUE,"Лист2";#N/A,#N/A,TRUE,"Лист3"}</definedName>
    <definedName name="признак_вида_договора">#REF!</definedName>
    <definedName name="признак_объема_услуг">#REF!</definedName>
    <definedName name="признаки_незаключения">#REF!</definedName>
    <definedName name="прил">#N/A</definedName>
    <definedName name="приложе">#REF!</definedName>
    <definedName name="Приложение_СВОД" localSheetId="0">РТ передача #REF!</definedName>
    <definedName name="Приложение_СВОД" localSheetId="1">РТ передача #REF!</definedName>
    <definedName name="Приложение_СВОД">РТ передача #REF!</definedName>
    <definedName name="Приход_расход">#REF!</definedName>
    <definedName name="про">#N/A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д">#REF!</definedName>
    <definedName name="Проект">#REF!</definedName>
    <definedName name="проп">#REF!</definedName>
    <definedName name="пропл">#REF!,#REF!,#REF!,#REF!,#REF!,#REF!,#REF!,#REF!,#REF!,#REF!</definedName>
    <definedName name="проплп">#REF!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электроэнергии">#REF!</definedName>
    <definedName name="прош_год">#REF!</definedName>
    <definedName name="прпооооооо">#REF!</definedName>
    <definedName name="прпор">#REF!</definedName>
    <definedName name="прпр">#N/A</definedName>
    <definedName name="прпрп">#N/A</definedName>
    <definedName name="ПС1">#REF!</definedName>
    <definedName name="ПС2">#REF!</definedName>
    <definedName name="ПС3">#REF!</definedName>
    <definedName name="ПС4">#REF!</definedName>
    <definedName name="ПС5">#REF!</definedName>
    <definedName name="ПС6">#REF!</definedName>
    <definedName name="пукпа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Э">#REF!</definedName>
    <definedName name="р">#REF!</definedName>
    <definedName name="район">#REF!</definedName>
    <definedName name="Районный_к_т_к_ЗП">#REF!</definedName>
    <definedName name="Районный_к_т_к_ЗП_по_ресурсному_расчету">#REF!</definedName>
    <definedName name="рапрапр">#REF!</definedName>
    <definedName name="Расчет_амортизации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затрат">#REF!</definedName>
    <definedName name="Расчет_региональной_абонентной_платы">#REF!</definedName>
    <definedName name="ргззхщ">#REF!</definedName>
    <definedName name="РГК">#REF!</definedName>
    <definedName name="реа">#REF!</definedName>
    <definedName name="реал">#REF!</definedName>
    <definedName name="Регион">#REF!</definedName>
    <definedName name="Регионы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Оп">#REF!</definedName>
    <definedName name="резерв">#REF!</definedName>
    <definedName name="ремонт">#REF!</definedName>
    <definedName name="репрапр">#REF!</definedName>
    <definedName name="рис1" hidden="1">{#N/A,#N/A,TRUE,"Лист1";#N/A,#N/A,TRUE,"Лист2";#N/A,#N/A,TRUE,"Лист3"}</definedName>
    <definedName name="рол" hidden="1">{"Товар.выработка без продаж",#N/A,FALSE,"товар"}</definedName>
    <definedName name="ролллллп">#REF!</definedName>
    <definedName name="ролржрж">#REF!</definedName>
    <definedName name="роо">#REF!</definedName>
    <definedName name="роол" hidden="1">"CPBD6WTRUEFAZMP2FHSLP2KUP"</definedName>
    <definedName name="ропопопмо">#N/A</definedName>
    <definedName name="ропор">#N/A</definedName>
    <definedName name="рород">#REF!</definedName>
    <definedName name="ророро">#REF!,#REF!,#REF!,#REF!,#REF!</definedName>
    <definedName name="рпо">#REF!</definedName>
    <definedName name="рпшо">#REF!</definedName>
    <definedName name="ррррр">#N/A</definedName>
    <definedName name="ррррррр">#N/A</definedName>
    <definedName name="рск2">#N/A</definedName>
    <definedName name="рск3">#N/A</definedName>
    <definedName name="рсср">#N/A</definedName>
    <definedName name="ршщгршщ">#REF!</definedName>
    <definedName name="Рябова">#REF!</definedName>
    <definedName name="с">#N/A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_фонд">#REF!</definedName>
    <definedName name="с1">#N/A</definedName>
    <definedName name="СальдоПереток">#REF!</definedName>
    <definedName name="самара">#REF!</definedName>
    <definedName name="СБЕ">#REF!</definedName>
    <definedName name="Св1">#REF!</definedName>
    <definedName name="Св2">#REF!</definedName>
    <definedName name="Св3">#REF!</definedName>
    <definedName name="Св4">#REF!</definedName>
    <definedName name="Св5">#REF!</definedName>
    <definedName name="Св6">#REF!</definedName>
    <definedName name="сваеррта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одный_бюджет_прям_затрат_РСК">#REF!</definedName>
    <definedName name="себ">#N/A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>#N/A</definedName>
    <definedName name="семь">#REF!</definedName>
    <definedName name="сен">#REF!</definedName>
    <definedName name="сен2">#REF!</definedName>
    <definedName name="СИЗ">#REF!</definedName>
    <definedName name="СИЗ1">#REF!</definedName>
    <definedName name="ск">#N/A</definedName>
    <definedName name="СКЭ1">#REF!</definedName>
    <definedName name="СКЭ2">#REF!</definedName>
    <definedName name="СКЭ3">#REF!</definedName>
    <definedName name="СКЭ4">#REF!</definedName>
    <definedName name="СКЭ5">#REF!</definedName>
    <definedName name="СКЭ6">#REF!</definedName>
    <definedName name="слив">#REF!</definedName>
    <definedName name="см" hidden="1">{"План продаж",#N/A,FALSE,"товар"}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мито">#REF!</definedName>
    <definedName name="смсист">#REF!</definedName>
    <definedName name="Собст">#REF!</definedName>
    <definedName name="Собств">#REF!</definedName>
    <definedName name="сокращение">#N/A</definedName>
    <definedName name="сомп">#N/A</definedName>
    <definedName name="сомпас">#N/A</definedName>
    <definedName name="соро">#REF!</definedName>
    <definedName name="Составил">#REF!</definedName>
    <definedName name="СписокЦФО">OFFSET(#REF!,,,COUNTIF(#REF!,"*?"))</definedName>
    <definedName name="Способ_выполнения_ремонтных_работ">#REF!</definedName>
    <definedName name="сппп">#REF!</definedName>
    <definedName name="Спут.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итьннно">#REF!</definedName>
    <definedName name="ссс">#REF!</definedName>
    <definedName name="сссс">#N/A</definedName>
    <definedName name="ссы">#N/A</definedName>
    <definedName name="ссы2">#N/A</definedName>
    <definedName name="ст">#REF!</definedName>
    <definedName name="ста">#REF!</definedName>
    <definedName name="Ставка_ЕСН">0.26</definedName>
    <definedName name="Статус_контрагента">#REF!</definedName>
    <definedName name="статус_оформления">#REF!</definedName>
    <definedName name="СтатьиЦФО">OFFSET(#REF!,MATCH(OFFSET(#REF!,1,2,,),#REF!,0),1,COUNTIF(#REF!,OFFSET(#REF!,1,2,,)),)</definedName>
    <definedName name="Статья">#REF!</definedName>
    <definedName name="СТИВЛ">#REF!</definedName>
    <definedName name="СТИКЛ">#REF!</definedName>
    <definedName name="СТИПС">#REF!</definedName>
    <definedName name="СТИСКЭ">#REF!</definedName>
    <definedName name="сто">#REF!</definedName>
    <definedName name="сто_проц_ф">#REF!</definedName>
    <definedName name="сто_процентов">#REF!</definedName>
    <definedName name="Стоим_О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_Кот">#REF!</definedName>
    <definedName name="Стр_ПерТЭ">#REF!</definedName>
    <definedName name="Стр_ПерЭЭ">#REF!</definedName>
    <definedName name="Стр_ПрТЭ">#REF!</definedName>
    <definedName name="Стр_ПрЭЭ">#REF!</definedName>
    <definedName name="Стр_ТЭС">#REF!</definedName>
    <definedName name="Стр_Финансы">#REF!</definedName>
    <definedName name="Стр_Финансы2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бсид">#REF!</definedName>
    <definedName name="суда">#REF!</definedName>
    <definedName name="сумма_по_договору">#REF!</definedName>
    <definedName name="сумма_тепло">#REF!</definedName>
    <definedName name="сумма_электро">#REF!</definedName>
    <definedName name="СЭС">#REF!</definedName>
    <definedName name="сяифывкпа">#N/A</definedName>
    <definedName name="т">#REF!</definedName>
    <definedName name="т_аб_пл_1">#REF!</definedName>
    <definedName name="т_сбыт_1">#REF!</definedName>
    <definedName name="т1">#REF!</definedName>
    <definedName name="т11всего_1">#REF!</definedName>
    <definedName name="т11всего_2">#REF!</definedName>
    <definedName name="Т12_4мес">#N/A</definedName>
    <definedName name="т12п1_1">#REF!</definedName>
    <definedName name="т12п1_2">#REF!</definedName>
    <definedName name="т12п2_1">#REF!</definedName>
    <definedName name="т12п2_2">#REF!</definedName>
    <definedName name="т19.1п16">#REF!</definedName>
    <definedName name="т1п15">#REF!</definedName>
    <definedName name="т2">#REF!</definedName>
    <definedName name="т2п11">#REF!</definedName>
    <definedName name="т2п12">#REF!</definedName>
    <definedName name="т2п13">#REF!</definedName>
    <definedName name="т3">#REF!</definedName>
    <definedName name="т3итого">#REF!</definedName>
    <definedName name="т3п3">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аблица41">#REF!</definedName>
    <definedName name="таня">#N/A</definedName>
    <definedName name="тариф">#REF!</definedName>
    <definedName name="те">#REF!</definedName>
    <definedName name="текмес">#REF!</definedName>
    <definedName name="текмес2">#REF!</definedName>
    <definedName name="тепло">#N/A</definedName>
    <definedName name="тепло_проц_ф">#REF!</definedName>
    <definedName name="тепло_процент">#REF!</definedName>
    <definedName name="Территориальная_поправка_к_ТЕР">#REF!</definedName>
    <definedName name="Тип">#REF!</definedName>
    <definedName name="титул_пред">#N/A</definedName>
    <definedName name="Титульный">#REF!</definedName>
    <definedName name="ТК">#REF!</definedName>
    <definedName name="ТКО">#REF!</definedName>
    <definedName name="ТН">#REF!</definedName>
    <definedName name="тн1">#REF!</definedName>
    <definedName name="тн2">#REF!</definedName>
    <definedName name="тн3">#REF!</definedName>
    <definedName name="толо">#REF!</definedName>
    <definedName name="тп" hidden="1">{#N/A,#N/A,TRUE,"Лист1";#N/A,#N/A,TRUE,"Лист2";#N/A,#N/A,TRUE,"Лист3"}</definedName>
    <definedName name="третий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">#REF!</definedName>
    <definedName name="тт1">#REF!</definedName>
    <definedName name="тт2">#REF!</definedName>
    <definedName name="тт3">#REF!</definedName>
    <definedName name="ттт">#REF!</definedName>
    <definedName name="тттт">#REF!</definedName>
    <definedName name="тч1">#REF!</definedName>
    <definedName name="тч2">#REF!</definedName>
    <definedName name="тч3">#REF!</definedName>
    <definedName name="ть">#N/A</definedName>
    <definedName name="ТЭП2" hidden="1">{#N/A,#N/A,TRUE,"Лист1";#N/A,#N/A,TRUE,"Лист2";#N/A,#N/A,TRUE,"Лист3"}</definedName>
    <definedName name="Тэс">#REF!</definedName>
    <definedName name="у">#N/A</definedName>
    <definedName name="у1">#N/A</definedName>
    <definedName name="уа">#REF!</definedName>
    <definedName name="уакк">#REF!</definedName>
    <definedName name="уакувпа">#REF!</definedName>
    <definedName name="уакупр">#REF!</definedName>
    <definedName name="уаук">#REF!</definedName>
    <definedName name="уаукеап">#REF!</definedName>
    <definedName name="уваса">#REF!</definedName>
    <definedName name="уваупа">#REF!</definedName>
    <definedName name="увп">#REF!</definedName>
    <definedName name="увцфук">#REF!</definedName>
    <definedName name="УГОЛЬ">#REF!</definedName>
    <definedName name="уеку">#REF!</definedName>
    <definedName name="уепа">#REF!</definedName>
    <definedName name="уепау">#REF!</definedName>
    <definedName name="уеуеуеуеку">#N/A</definedName>
    <definedName name="уйкеуйкеукекуе">#REF!</definedName>
    <definedName name="ук">#N/A</definedName>
    <definedName name="ук12">#REF!</definedName>
    <definedName name="ука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аывп">#REF!</definedName>
    <definedName name="уке34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 hidden="1">{#N/A,#N/A,TRUE,"Лист1";#N/A,#N/A,TRUE,"Лист2";#N/A,#N/A,TRUE,"Лист3"}</definedName>
    <definedName name="укен45е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 hidden="1">{#N/A,#N/A,TRUE,"Лист1";#N/A,#N/A,TRUE,"Лист2";#N/A,#N/A,TRUE,"Лист3"}</definedName>
    <definedName name="уке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уекп">#N/A</definedName>
    <definedName name="укуеук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>#N/A</definedName>
    <definedName name="уп">#REF!</definedName>
    <definedName name="упавп">#REF!</definedName>
    <definedName name="упакуп">#REF!</definedName>
    <definedName name="УрНапр">#REF!</definedName>
    <definedName name="уу">#N/A</definedName>
    <definedName name="уук">#REF!</definedName>
    <definedName name="уууу">#REF!</definedName>
    <definedName name="ууууу">#REF!</definedName>
    <definedName name="УФ">#N/A</definedName>
    <definedName name="УФ49А">#N/A</definedName>
    <definedName name="уфэ">#N/A</definedName>
    <definedName name="уцапек">#REF!</definedName>
    <definedName name="уц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ыукпе">#N/A</definedName>
    <definedName name="ф">#REF!</definedName>
    <definedName name="ф.2_010_1">#REF!</definedName>
    <definedName name="ф.2_010_2">#REF!</definedName>
    <definedName name="ф.2_020_1">#REF!</definedName>
    <definedName name="ф.2_020_2">#REF!</definedName>
    <definedName name="ф.2_029_1">#REF!</definedName>
    <definedName name="ф.2_029_2">#REF!</definedName>
    <definedName name="ф.2_030_1">#REF!</definedName>
    <definedName name="ф.2_030_2">#REF!</definedName>
    <definedName name="ф.2_040_1">#REF!</definedName>
    <definedName name="ф.2_040_2">#REF!</definedName>
    <definedName name="ф.2_050_1">#REF!</definedName>
    <definedName name="ф.2_050_2">#REF!</definedName>
    <definedName name="ф.2_090_1">#REF!</definedName>
    <definedName name="ф.2_090_2">#REF!</definedName>
    <definedName name="ф.2_100_1">#REF!</definedName>
    <definedName name="ф.2_100_2">#REF!</definedName>
    <definedName name="ф.2_140_1">#REF!</definedName>
    <definedName name="ф.2_140_2">#REF!</definedName>
    <definedName name="ф.2_141_1">#REF!</definedName>
    <definedName name="ф.2_141_2">#REF!</definedName>
    <definedName name="ф.2_142_1">#REF!</definedName>
    <definedName name="ф.2_142_2">#REF!</definedName>
    <definedName name="ф.2_150_1">#REF!</definedName>
    <definedName name="ф.2_150_2">#REF!</definedName>
    <definedName name="ф.2_190_1">#REF!</definedName>
    <definedName name="ф.2_190_2">#REF!</definedName>
    <definedName name="ф0113">#REF!</definedName>
    <definedName name="ф2">#REF!</definedName>
    <definedName name="фам">#N/A</definedName>
    <definedName name="фв">#REF!</definedName>
    <definedName name="фвап">#N/A</definedName>
    <definedName name="фвапфыпфпфы">#N/A</definedName>
    <definedName name="фварф">#N/A</definedName>
    <definedName name="фвв">#N/A</definedName>
    <definedName name="фвцу">#REF!</definedName>
    <definedName name="фев">#REF!</definedName>
    <definedName name="фев2">#REF!</definedName>
    <definedName name="фильтр">#REF!</definedName>
    <definedName name="фо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>#N/A</definedName>
    <definedName name="фот">#REF!</definedName>
    <definedName name="Фрунзенская">#REF!</definedName>
    <definedName name="Фряз">#N/A</definedName>
    <definedName name="ФСК">#REF!</definedName>
    <definedName name="Фуфцу">#REF!</definedName>
    <definedName name="фуцу">#REF!</definedName>
    <definedName name="фф">#REF!</definedName>
    <definedName name="ффф">#REF!</definedName>
    <definedName name="ФФФФФ" localSheetId="0">P1_T2_DiapProt,P2_T2_DiapProt</definedName>
    <definedName name="ФФФФФ" localSheetId="1">P1_T2_DiapProt,P2_T2_DiapProt</definedName>
    <definedName name="ФФФФФ">P1_T2_DiapProt,P2_T2_DiapProt</definedName>
    <definedName name="фцуцйук">#REF!</definedName>
    <definedName name="фцыафыва">#N/A</definedName>
    <definedName name="фыа\с" localSheetId="0">P1_T2_DiapProt,P2_T2_DiapProt</definedName>
    <definedName name="фыа\с" localSheetId="1">P1_T2_DiapProt,P2_T2_DiapProt</definedName>
    <definedName name="фыа\с">P1_T2_DiapProt,P2_T2_DiapProt</definedName>
    <definedName name="фыаспит">#N/A</definedName>
    <definedName name="фыв">#N/A</definedName>
    <definedName name="фывафа">#N/A</definedName>
    <definedName name="фывафыапф">#N/A</definedName>
    <definedName name="фывф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фыы">#N/A</definedName>
    <definedName name="х">#REF!</definedName>
    <definedName name="хнх">#REF!</definedName>
    <definedName name="хрень">#REF!</definedName>
    <definedName name="хх">#REF!</definedName>
    <definedName name="ц">#N/A</definedName>
    <definedName name="ц1">#N/A</definedName>
    <definedName name="цауцвавыфа">#REF!</definedName>
    <definedName name="цвсцуа">#REF!</definedName>
    <definedName name="цена_фреш_АП">#REF!</definedName>
    <definedName name="цй">#N/A</definedName>
    <definedName name="цйаук">#REF!</definedName>
    <definedName name="цпцп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#N/A</definedName>
    <definedName name="ЦУ_2">#REF!</definedName>
    <definedName name="цуа">#N/A</definedName>
    <definedName name="цуав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кувп">#REF!</definedName>
    <definedName name="цупаыв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">#REF!</definedName>
    <definedName name="цццц">#REF!</definedName>
    <definedName name="цыукцк">#REF!</definedName>
    <definedName name="ч">#REF!</definedName>
    <definedName name="часы">#REF!</definedName>
    <definedName name="черновик">#N/A</definedName>
    <definedName name="четвертый">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ч">#REF!</definedName>
    <definedName name="ччччч">#REF!</definedName>
    <definedName name="ш">#REF!</definedName>
    <definedName name="Ш_СК">#REF!</definedName>
    <definedName name="шашп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т">#REF!</definedName>
    <definedName name="шш">#REF!</definedName>
    <definedName name="шшшшшо">#N/A</definedName>
    <definedName name="щ">#N/A</definedName>
    <definedName name="щжш">#REF!</definedName>
    <definedName name="щжшжэ.">#REF!</definedName>
    <definedName name="щлл">#REF!</definedName>
    <definedName name="щщ">#REF!</definedName>
    <definedName name="щщщщщ">#REF!</definedName>
    <definedName name="ы">#REF!</definedName>
    <definedName name="ы\с">#N/A</definedName>
    <definedName name="ыа">#REF!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24" localSheetId="0">P1_T2?Protection,P2_T2?Protection</definedName>
    <definedName name="Ыв24" localSheetId="1">P1_T2?Protection,P2_T2?Protection</definedName>
    <definedName name="Ыв24">P1_T2?Protection,P2_T2?Protection</definedName>
    <definedName name="ыва">#REF!</definedName>
    <definedName name="ывапм">#N/A</definedName>
    <definedName name="ыварпйцпр">#N/A</definedName>
    <definedName name="ывау">#REF!</definedName>
    <definedName name="ывафыафп">#N/A</definedName>
    <definedName name="ывац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>#N/A</definedName>
    <definedName name="ывпмьпь">#N/A</definedName>
    <definedName name="ывп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вч">#REF!</definedName>
    <definedName name="ыкыук">#REF!</definedName>
    <definedName name="ымпы">#N/A</definedName>
    <definedName name="ыпр">#N/A</definedName>
    <definedName name="ыпукп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авфыв" hidden="1">#REF!,#REF!,#REF!,#REF!,#REF!,#REF!,#REF!</definedName>
    <definedName name="ыфса">#N/A</definedName>
    <definedName name="ыфцу">#REF!</definedName>
    <definedName name="ыы" localSheetId="0">P1_T2_DiapProt,P2_T2_DiapProt</definedName>
    <definedName name="ыы" localSheetId="1">P1_T2_DiapProt,P2_T2_DiapProt</definedName>
    <definedName name="ыы">P1_T2_DiapProt,P2_T2_DiapProt</definedName>
    <definedName name="ыыы">#REF!</definedName>
    <definedName name="ыыыы">#N/A</definedName>
    <definedName name="ыяпр">#REF!</definedName>
    <definedName name="ьлбюб">#REF!</definedName>
    <definedName name="ЬЬ">#REF!</definedName>
    <definedName name="ььь">#REF!</definedName>
    <definedName name="э">#REF!</definedName>
    <definedName name="эл">#REF!</definedName>
    <definedName name="электро">#REF!</definedName>
    <definedName name="электро_проц_ф">#REF!</definedName>
    <definedName name="электро_процент">#REF!</definedName>
    <definedName name="Энергосбыт">#N/A</definedName>
    <definedName name="ЭОТ">#REF!</definedName>
    <definedName name="ээ">#REF!</definedName>
    <definedName name="ЭЭ_Сети">#REF!</definedName>
    <definedName name="ю">#N/A</definedName>
    <definedName name="южные">#REF!</definedName>
    <definedName name="юююю">#REF!</definedName>
    <definedName name="ююююююю">#N/A</definedName>
    <definedName name="я">#N/A</definedName>
    <definedName name="явцыв">#REF!</definedName>
    <definedName name="янв">#REF!</definedName>
    <definedName name="янв2">#REF!</definedName>
    <definedName name="ясыва">#N/A</definedName>
    <definedName name="яя">#N/A</definedName>
    <definedName name="яяя">#N/A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3" l="1"/>
  <c r="Q463" i="13"/>
  <c r="P463" i="13"/>
  <c r="Q462" i="13"/>
  <c r="P462" i="13"/>
  <c r="Q461" i="13"/>
  <c r="P461" i="13"/>
  <c r="Q460" i="13"/>
  <c r="P460" i="13"/>
  <c r="Q458" i="13"/>
  <c r="P458" i="13"/>
  <c r="Q457" i="13"/>
  <c r="P457" i="13"/>
  <c r="Q456" i="13"/>
  <c r="P456" i="13"/>
  <c r="Q455" i="13"/>
  <c r="P455" i="13"/>
  <c r="Q454" i="13"/>
  <c r="P454" i="13"/>
  <c r="Q453" i="13"/>
  <c r="P453" i="13"/>
  <c r="Q451" i="13"/>
  <c r="P451" i="13"/>
  <c r="Q450" i="13"/>
  <c r="P450" i="13"/>
  <c r="Q449" i="13"/>
  <c r="P449" i="13"/>
  <c r="Q448" i="13"/>
  <c r="P448" i="13"/>
  <c r="Q447" i="13"/>
  <c r="P447" i="13"/>
  <c r="Q446" i="13"/>
  <c r="P446" i="13"/>
  <c r="Q445" i="13"/>
  <c r="P445" i="13"/>
  <c r="Q444" i="13"/>
  <c r="P444" i="13"/>
  <c r="Q443" i="13"/>
  <c r="P443" i="13"/>
  <c r="Q442" i="13"/>
  <c r="P442" i="13"/>
  <c r="Q441" i="13"/>
  <c r="P441" i="13"/>
  <c r="O440" i="13"/>
  <c r="N440" i="13"/>
  <c r="M440" i="13"/>
  <c r="L440" i="13"/>
  <c r="K440" i="13"/>
  <c r="J440" i="13"/>
  <c r="I440" i="13"/>
  <c r="H440" i="13"/>
  <c r="G440" i="13"/>
  <c r="F440" i="13"/>
  <c r="E440" i="13"/>
  <c r="D440" i="13"/>
  <c r="Q439" i="13"/>
  <c r="P439" i="13"/>
  <c r="Q438" i="13"/>
  <c r="P438" i="13"/>
  <c r="Q437" i="13"/>
  <c r="P437" i="13"/>
  <c r="Q436" i="13"/>
  <c r="P436" i="13"/>
  <c r="Q435" i="13"/>
  <c r="P435" i="13"/>
  <c r="O434" i="13"/>
  <c r="M434" i="13"/>
  <c r="K434" i="13"/>
  <c r="I434" i="13"/>
  <c r="Q433" i="13"/>
  <c r="P433" i="13"/>
  <c r="Q432" i="13"/>
  <c r="P432" i="13"/>
  <c r="Q431" i="13"/>
  <c r="P431" i="13"/>
  <c r="Q430" i="13"/>
  <c r="P430" i="13"/>
  <c r="Q429" i="13"/>
  <c r="P429" i="13"/>
  <c r="Q428" i="13"/>
  <c r="P428" i="13"/>
  <c r="Q427" i="13"/>
  <c r="P427" i="13"/>
  <c r="Q426" i="13"/>
  <c r="P426" i="13"/>
  <c r="Q425" i="13"/>
  <c r="P425" i="13"/>
  <c r="Q424" i="13"/>
  <c r="P424" i="13"/>
  <c r="Q423" i="13"/>
  <c r="P423" i="13"/>
  <c r="Q422" i="13"/>
  <c r="P422" i="13"/>
  <c r="P421" i="13"/>
  <c r="I421" i="13"/>
  <c r="Q421" i="13" s="1"/>
  <c r="G421" i="13"/>
  <c r="F421" i="13"/>
  <c r="Q420" i="13"/>
  <c r="P420" i="13"/>
  <c r="Q419" i="13"/>
  <c r="P419" i="13"/>
  <c r="Q418" i="13"/>
  <c r="P418" i="13"/>
  <c r="Q417" i="13"/>
  <c r="P417" i="13"/>
  <c r="Q416" i="13"/>
  <c r="P416" i="13"/>
  <c r="Q415" i="13"/>
  <c r="P415" i="13"/>
  <c r="Q414" i="13"/>
  <c r="P414" i="13"/>
  <c r="Q413" i="13"/>
  <c r="P413" i="13"/>
  <c r="Q412" i="13"/>
  <c r="P412" i="13"/>
  <c r="Q411" i="13"/>
  <c r="P411" i="13"/>
  <c r="Q410" i="13"/>
  <c r="P410" i="13"/>
  <c r="Q409" i="13"/>
  <c r="P409" i="13"/>
  <c r="Q408" i="13"/>
  <c r="P408" i="13"/>
  <c r="O407" i="13"/>
  <c r="O406" i="13" s="1"/>
  <c r="N407" i="13"/>
  <c r="N406" i="13" s="1"/>
  <c r="M407" i="13"/>
  <c r="M406" i="13" s="1"/>
  <c r="L407" i="13"/>
  <c r="L406" i="13" s="1"/>
  <c r="K407" i="13"/>
  <c r="K406" i="13" s="1"/>
  <c r="J407" i="13"/>
  <c r="J406" i="13" s="1"/>
  <c r="I407" i="13"/>
  <c r="H407" i="13"/>
  <c r="H406" i="13" s="1"/>
  <c r="G407" i="13"/>
  <c r="G406" i="13" s="1"/>
  <c r="F407" i="13"/>
  <c r="F406" i="13" s="1"/>
  <c r="E407" i="13"/>
  <c r="E406" i="13" s="1"/>
  <c r="D407" i="13"/>
  <c r="D406" i="13" s="1"/>
  <c r="Q405" i="13"/>
  <c r="P405" i="13"/>
  <c r="Q404" i="13"/>
  <c r="P404" i="13"/>
  <c r="Q403" i="13"/>
  <c r="P403" i="13"/>
  <c r="Q402" i="13"/>
  <c r="P402" i="13"/>
  <c r="Q401" i="13"/>
  <c r="P401" i="13"/>
  <c r="Q400" i="13"/>
  <c r="P400" i="13"/>
  <c r="Q399" i="13"/>
  <c r="P399" i="13"/>
  <c r="Q398" i="13"/>
  <c r="P398" i="13"/>
  <c r="Q397" i="13"/>
  <c r="P397" i="13"/>
  <c r="Q396" i="13"/>
  <c r="P396" i="13"/>
  <c r="Q395" i="13"/>
  <c r="P395" i="13"/>
  <c r="Q394" i="13"/>
  <c r="P394" i="13"/>
  <c r="Q393" i="13"/>
  <c r="P393" i="13"/>
  <c r="Q392" i="13"/>
  <c r="P392" i="13"/>
  <c r="O391" i="13"/>
  <c r="O383" i="13" s="1"/>
  <c r="O382" i="13" s="1"/>
  <c r="N391" i="13"/>
  <c r="M391" i="13"/>
  <c r="M383" i="13" s="1"/>
  <c r="M382" i="13" s="1"/>
  <c r="L391" i="13"/>
  <c r="L383" i="13" s="1"/>
  <c r="L382" i="13" s="1"/>
  <c r="K391" i="13"/>
  <c r="J391" i="13"/>
  <c r="J383" i="13" s="1"/>
  <c r="J382" i="13" s="1"/>
  <c r="I391" i="13"/>
  <c r="I383" i="13" s="1"/>
  <c r="I382" i="13" s="1"/>
  <c r="H391" i="13"/>
  <c r="H383" i="13" s="1"/>
  <c r="H382" i="13" s="1"/>
  <c r="H434" i="13" s="1"/>
  <c r="G391" i="13"/>
  <c r="G383" i="13" s="1"/>
  <c r="G382" i="13" s="1"/>
  <c r="F391" i="13"/>
  <c r="F383" i="13" s="1"/>
  <c r="F382" i="13" s="1"/>
  <c r="E391" i="13"/>
  <c r="E383" i="13" s="1"/>
  <c r="E382" i="13" s="1"/>
  <c r="D391" i="13"/>
  <c r="D383" i="13" s="1"/>
  <c r="D382" i="13" s="1"/>
  <c r="Q390" i="13"/>
  <c r="P390" i="13"/>
  <c r="Q389" i="13"/>
  <c r="P389" i="13"/>
  <c r="Q388" i="13"/>
  <c r="P388" i="13"/>
  <c r="Q387" i="13"/>
  <c r="P387" i="13"/>
  <c r="Q386" i="13"/>
  <c r="P386" i="13"/>
  <c r="Q385" i="13"/>
  <c r="P385" i="13"/>
  <c r="Q384" i="13"/>
  <c r="P384" i="13"/>
  <c r="P378" i="13"/>
  <c r="N378" i="13"/>
  <c r="L378" i="13"/>
  <c r="J378" i="13"/>
  <c r="H378" i="13"/>
  <c r="F378" i="13"/>
  <c r="P374" i="13"/>
  <c r="O357" i="13"/>
  <c r="M357" i="13"/>
  <c r="K357" i="13"/>
  <c r="I357" i="13"/>
  <c r="H357" i="13"/>
  <c r="F357" i="13"/>
  <c r="E357" i="13"/>
  <c r="D357" i="13"/>
  <c r="P356" i="13"/>
  <c r="M356" i="13"/>
  <c r="L356" i="13"/>
  <c r="K356" i="13"/>
  <c r="O356" i="13" s="1"/>
  <c r="Q356" i="13" s="1"/>
  <c r="J356" i="13"/>
  <c r="M355" i="13"/>
  <c r="L355" i="13"/>
  <c r="K355" i="13"/>
  <c r="O355" i="13" s="1"/>
  <c r="J355" i="13"/>
  <c r="P355" i="13" s="1"/>
  <c r="M354" i="13"/>
  <c r="K354" i="13"/>
  <c r="H354" i="13"/>
  <c r="H353" i="13" s="1"/>
  <c r="H352" i="13" s="1"/>
  <c r="I353" i="13"/>
  <c r="I352" i="13" s="1"/>
  <c r="G353" i="13"/>
  <c r="G352" i="13" s="1"/>
  <c r="F353" i="13"/>
  <c r="F352" i="13" s="1"/>
  <c r="E353" i="13"/>
  <c r="E352" i="13" s="1"/>
  <c r="D353" i="13"/>
  <c r="D352" i="13" s="1"/>
  <c r="P351" i="13"/>
  <c r="M351" i="13"/>
  <c r="L351" i="13"/>
  <c r="K351" i="13"/>
  <c r="O351" i="13" s="1"/>
  <c r="Q351" i="13" s="1"/>
  <c r="J351" i="13"/>
  <c r="M350" i="13"/>
  <c r="L350" i="13"/>
  <c r="K350" i="13"/>
  <c r="O350" i="13" s="1"/>
  <c r="J350" i="13"/>
  <c r="P350" i="13" s="1"/>
  <c r="M349" i="13"/>
  <c r="K349" i="13"/>
  <c r="O349" i="13" s="1"/>
  <c r="Q349" i="13" s="1"/>
  <c r="H349" i="13"/>
  <c r="J349" i="13" s="1"/>
  <c r="I348" i="13"/>
  <c r="I347" i="13" s="1"/>
  <c r="G348" i="13"/>
  <c r="G347" i="13" s="1"/>
  <c r="F348" i="13"/>
  <c r="F347" i="13" s="1"/>
  <c r="E348" i="13"/>
  <c r="E347" i="13" s="1"/>
  <c r="D348" i="13"/>
  <c r="D347" i="13" s="1"/>
  <c r="Q324" i="13"/>
  <c r="P324" i="13"/>
  <c r="Q323" i="13"/>
  <c r="P323" i="13"/>
  <c r="Q322" i="13"/>
  <c r="P322" i="13"/>
  <c r="Q321" i="13"/>
  <c r="P321" i="13"/>
  <c r="Q320" i="13"/>
  <c r="P320" i="13"/>
  <c r="Q319" i="13"/>
  <c r="P319" i="13"/>
  <c r="Q317" i="13"/>
  <c r="P317" i="13"/>
  <c r="Q316" i="13"/>
  <c r="P316" i="13"/>
  <c r="Q315" i="13"/>
  <c r="P315" i="13"/>
  <c r="Q314" i="13"/>
  <c r="P314" i="13"/>
  <c r="Q313" i="13"/>
  <c r="P313" i="13"/>
  <c r="Q311" i="13"/>
  <c r="P311" i="13"/>
  <c r="Q310" i="13"/>
  <c r="P310" i="13"/>
  <c r="Q309" i="13"/>
  <c r="P309" i="13"/>
  <c r="Q308" i="13"/>
  <c r="P308" i="13"/>
  <c r="Q307" i="13"/>
  <c r="P307" i="13"/>
  <c r="Q306" i="13"/>
  <c r="P306" i="13"/>
  <c r="Q305" i="13"/>
  <c r="P305" i="13"/>
  <c r="Q304" i="13"/>
  <c r="P304" i="13"/>
  <c r="Q303" i="13"/>
  <c r="P303" i="13"/>
  <c r="Q302" i="13"/>
  <c r="P302" i="13"/>
  <c r="Q301" i="13"/>
  <c r="P301" i="13"/>
  <c r="Q300" i="13"/>
  <c r="P300" i="13"/>
  <c r="Q299" i="13"/>
  <c r="P299" i="13"/>
  <c r="Q298" i="13"/>
  <c r="P298" i="13"/>
  <c r="Q297" i="13"/>
  <c r="P297" i="13"/>
  <c r="Q296" i="13"/>
  <c r="P296" i="13"/>
  <c r="Q295" i="13"/>
  <c r="P295" i="13"/>
  <c r="Q294" i="13"/>
  <c r="P294" i="13"/>
  <c r="Q293" i="13"/>
  <c r="P293" i="13"/>
  <c r="P292" i="13"/>
  <c r="O292" i="13"/>
  <c r="O289" i="13" s="1"/>
  <c r="M292" i="13"/>
  <c r="M289" i="13" s="1"/>
  <c r="G292" i="13"/>
  <c r="G289" i="13" s="1"/>
  <c r="F292" i="13"/>
  <c r="F289" i="13" s="1"/>
  <c r="E292" i="13"/>
  <c r="E289" i="13" s="1"/>
  <c r="D292" i="13"/>
  <c r="D289" i="13" s="1"/>
  <c r="Q291" i="13"/>
  <c r="P291" i="13"/>
  <c r="Q290" i="13"/>
  <c r="P290" i="13"/>
  <c r="N289" i="13"/>
  <c r="L289" i="13"/>
  <c r="K289" i="13"/>
  <c r="J289" i="13"/>
  <c r="I289" i="13"/>
  <c r="H289" i="13"/>
  <c r="Q288" i="13"/>
  <c r="P288" i="13"/>
  <c r="Q287" i="13"/>
  <c r="P287" i="13"/>
  <c r="Q286" i="13"/>
  <c r="P286" i="13"/>
  <c r="Q285" i="13"/>
  <c r="P285" i="13"/>
  <c r="Q284" i="13"/>
  <c r="P284" i="13"/>
  <c r="Q283" i="13"/>
  <c r="P283" i="13"/>
  <c r="Q282" i="13"/>
  <c r="P282" i="13"/>
  <c r="Q281" i="13"/>
  <c r="P281" i="13"/>
  <c r="Q280" i="13"/>
  <c r="P280" i="13"/>
  <c r="Q279" i="13"/>
  <c r="P279" i="13"/>
  <c r="Q278" i="13"/>
  <c r="P278" i="13"/>
  <c r="Q277" i="13"/>
  <c r="P277" i="13"/>
  <c r="Q276" i="13"/>
  <c r="P276" i="13"/>
  <c r="Q275" i="13"/>
  <c r="P275" i="13"/>
  <c r="Q274" i="13"/>
  <c r="P274" i="13"/>
  <c r="Q273" i="13"/>
  <c r="P273" i="13"/>
  <c r="Q272" i="13"/>
  <c r="P272" i="13"/>
  <c r="Q271" i="13"/>
  <c r="P271" i="13"/>
  <c r="Q270" i="13"/>
  <c r="P270" i="13"/>
  <c r="Q269" i="13"/>
  <c r="P269" i="13"/>
  <c r="Q268" i="13"/>
  <c r="P268" i="13"/>
  <c r="Q267" i="13"/>
  <c r="P267" i="13"/>
  <c r="Q266" i="13"/>
  <c r="P266" i="13"/>
  <c r="Q265" i="13"/>
  <c r="P265" i="13"/>
  <c r="Q264" i="13"/>
  <c r="P264" i="13"/>
  <c r="Q263" i="13"/>
  <c r="P263" i="13"/>
  <c r="Q262" i="13"/>
  <c r="P262" i="13"/>
  <c r="O261" i="13"/>
  <c r="N261" i="13"/>
  <c r="M261" i="13"/>
  <c r="L261" i="13"/>
  <c r="K261" i="13"/>
  <c r="J261" i="13"/>
  <c r="I261" i="13"/>
  <c r="H261" i="13"/>
  <c r="G261" i="13"/>
  <c r="F261" i="13"/>
  <c r="E261" i="13"/>
  <c r="D261" i="13"/>
  <c r="O260" i="13"/>
  <c r="N260" i="13"/>
  <c r="M260" i="13"/>
  <c r="L260" i="13"/>
  <c r="K260" i="13"/>
  <c r="J260" i="13"/>
  <c r="I260" i="13"/>
  <c r="H260" i="13"/>
  <c r="G260" i="13"/>
  <c r="F260" i="13"/>
  <c r="E260" i="13"/>
  <c r="D260" i="13"/>
  <c r="Q258" i="13"/>
  <c r="P258" i="13"/>
  <c r="Q257" i="13"/>
  <c r="P257" i="13"/>
  <c r="Q255" i="13"/>
  <c r="P255" i="13"/>
  <c r="Q254" i="13"/>
  <c r="P254" i="13"/>
  <c r="Q253" i="13"/>
  <c r="P253" i="13"/>
  <c r="O251" i="13"/>
  <c r="N251" i="13"/>
  <c r="M251" i="13"/>
  <c r="L251" i="13"/>
  <c r="K251" i="13"/>
  <c r="J251" i="13"/>
  <c r="I251" i="13"/>
  <c r="H251" i="13"/>
  <c r="G251" i="13"/>
  <c r="F251" i="13"/>
  <c r="E251" i="13"/>
  <c r="D251" i="13"/>
  <c r="Q247" i="13"/>
  <c r="P247" i="13"/>
  <c r="Q246" i="13"/>
  <c r="P246" i="13"/>
  <c r="Q245" i="13"/>
  <c r="P245" i="13"/>
  <c r="Q244" i="13"/>
  <c r="P244" i="13"/>
  <c r="Q243" i="13"/>
  <c r="P243" i="13"/>
  <c r="Q242" i="13"/>
  <c r="P242" i="13"/>
  <c r="O241" i="13"/>
  <c r="N241" i="13"/>
  <c r="M241" i="13"/>
  <c r="L241" i="13"/>
  <c r="K241" i="13"/>
  <c r="J241" i="13"/>
  <c r="I241" i="13"/>
  <c r="H241" i="13"/>
  <c r="G241" i="13"/>
  <c r="F241" i="13"/>
  <c r="E241" i="13"/>
  <c r="D241" i="13"/>
  <c r="Q240" i="13"/>
  <c r="P240" i="13"/>
  <c r="Q239" i="13"/>
  <c r="P239" i="13"/>
  <c r="Q238" i="13"/>
  <c r="P238" i="13"/>
  <c r="Q237" i="13"/>
  <c r="P237" i="13"/>
  <c r="Q236" i="13"/>
  <c r="P236" i="13"/>
  <c r="Q235" i="13"/>
  <c r="P235" i="13"/>
  <c r="Q234" i="13"/>
  <c r="P234" i="13"/>
  <c r="Q233" i="13"/>
  <c r="P233" i="13"/>
  <c r="Q232" i="13"/>
  <c r="P232" i="13"/>
  <c r="Q231" i="13"/>
  <c r="P231" i="13"/>
  <c r="Q230" i="13"/>
  <c r="P230" i="13"/>
  <c r="Q229" i="13"/>
  <c r="P229" i="13"/>
  <c r="O228" i="13"/>
  <c r="N228" i="13"/>
  <c r="M228" i="13"/>
  <c r="L228" i="13"/>
  <c r="L252" i="13" s="1"/>
  <c r="K228" i="13"/>
  <c r="K252" i="13" s="1"/>
  <c r="J228" i="13"/>
  <c r="J252" i="13" s="1"/>
  <c r="I228" i="13"/>
  <c r="I252" i="13" s="1"/>
  <c r="H228" i="13"/>
  <c r="G228" i="13"/>
  <c r="F228" i="13"/>
  <c r="F252" i="13" s="1"/>
  <c r="E228" i="13"/>
  <c r="E252" i="13" s="1"/>
  <c r="D228" i="13"/>
  <c r="D252" i="13" s="1"/>
  <c r="Q227" i="13"/>
  <c r="P227" i="13"/>
  <c r="Q225" i="13"/>
  <c r="P225" i="13"/>
  <c r="Q224" i="13"/>
  <c r="P224" i="13"/>
  <c r="L223" i="13"/>
  <c r="J223" i="13"/>
  <c r="J217" i="13" s="1"/>
  <c r="J216" i="13" s="1"/>
  <c r="H223" i="13"/>
  <c r="H217" i="13" s="1"/>
  <c r="H216" i="13" s="1"/>
  <c r="Q222" i="13"/>
  <c r="P222" i="13"/>
  <c r="Q221" i="13"/>
  <c r="P221" i="13"/>
  <c r="Q220" i="13"/>
  <c r="P220" i="13"/>
  <c r="P219" i="13"/>
  <c r="O219" i="13"/>
  <c r="M219" i="13"/>
  <c r="K219" i="13"/>
  <c r="I219" i="13"/>
  <c r="P218" i="13"/>
  <c r="O218" i="13"/>
  <c r="M218" i="13"/>
  <c r="K218" i="13"/>
  <c r="I218" i="13"/>
  <c r="G217" i="13"/>
  <c r="F217" i="13"/>
  <c r="F216" i="13" s="1"/>
  <c r="E217" i="13"/>
  <c r="E216" i="13" s="1"/>
  <c r="D217" i="13"/>
  <c r="D216" i="13" s="1"/>
  <c r="Q215" i="13"/>
  <c r="P215" i="13"/>
  <c r="Q214" i="13"/>
  <c r="P214" i="13"/>
  <c r="Q213" i="13"/>
  <c r="P213" i="13"/>
  <c r="Q212" i="13"/>
  <c r="P212" i="13"/>
  <c r="Q211" i="13"/>
  <c r="P211" i="13"/>
  <c r="Q210" i="13"/>
  <c r="P210" i="13"/>
  <c r="O209" i="13"/>
  <c r="M209" i="13"/>
  <c r="L209" i="13"/>
  <c r="K209" i="13"/>
  <c r="J209" i="13"/>
  <c r="I209" i="13"/>
  <c r="H209" i="13"/>
  <c r="G209" i="13"/>
  <c r="F209" i="13"/>
  <c r="E209" i="13"/>
  <c r="D209" i="13"/>
  <c r="Q208" i="13"/>
  <c r="P207" i="13"/>
  <c r="O207" i="13"/>
  <c r="M207" i="13"/>
  <c r="K207" i="13"/>
  <c r="I207" i="13"/>
  <c r="G207" i="13"/>
  <c r="Q206" i="13"/>
  <c r="H206" i="13"/>
  <c r="Q205" i="13"/>
  <c r="Q204" i="13"/>
  <c r="H204" i="13"/>
  <c r="P203" i="13"/>
  <c r="O203" i="13"/>
  <c r="M203" i="13"/>
  <c r="K203" i="13"/>
  <c r="I203" i="13"/>
  <c r="G203" i="13"/>
  <c r="Q202" i="13"/>
  <c r="Q201" i="13"/>
  <c r="J201" i="13"/>
  <c r="L201" i="13" s="1"/>
  <c r="P201" i="13" s="1"/>
  <c r="Q200" i="13"/>
  <c r="J200" i="13"/>
  <c r="L200" i="13" s="1"/>
  <c r="P200" i="13" s="1"/>
  <c r="Q199" i="13"/>
  <c r="P199" i="13"/>
  <c r="Q198" i="13"/>
  <c r="P198" i="13"/>
  <c r="Q197" i="13"/>
  <c r="P197" i="13"/>
  <c r="Q196" i="13"/>
  <c r="H196" i="13"/>
  <c r="H193" i="13" s="1"/>
  <c r="Q195" i="13"/>
  <c r="P195" i="13"/>
  <c r="Q194" i="13"/>
  <c r="P194" i="13"/>
  <c r="O193" i="13"/>
  <c r="M193" i="13"/>
  <c r="K193" i="13"/>
  <c r="I193" i="13"/>
  <c r="G193" i="13"/>
  <c r="F193" i="13"/>
  <c r="F191" i="13" s="1"/>
  <c r="E193" i="13"/>
  <c r="E191" i="13" s="1"/>
  <c r="D193" i="13"/>
  <c r="D191" i="13" s="1"/>
  <c r="Q192" i="13"/>
  <c r="P192" i="13"/>
  <c r="Q190" i="13"/>
  <c r="P190" i="13"/>
  <c r="Q189" i="13"/>
  <c r="P189" i="13"/>
  <c r="Q188" i="13"/>
  <c r="P188" i="13"/>
  <c r="Q187" i="13"/>
  <c r="P187" i="13"/>
  <c r="Q186" i="13"/>
  <c r="P186" i="13"/>
  <c r="Q185" i="13"/>
  <c r="P185" i="13"/>
  <c r="Q184" i="13"/>
  <c r="P184" i="13"/>
  <c r="Q183" i="13"/>
  <c r="P183" i="13"/>
  <c r="Q182" i="13"/>
  <c r="P182" i="13"/>
  <c r="F181" i="13"/>
  <c r="G181" i="13" s="1"/>
  <c r="H181" i="13" s="1"/>
  <c r="I181" i="13" s="1"/>
  <c r="Q180" i="13"/>
  <c r="P180" i="13"/>
  <c r="Q179" i="13"/>
  <c r="H179" i="13"/>
  <c r="H318" i="13" s="1"/>
  <c r="F179" i="13"/>
  <c r="G179" i="13" s="1"/>
  <c r="Q178" i="13"/>
  <c r="P178" i="13"/>
  <c r="Q177" i="13"/>
  <c r="P177" i="13"/>
  <c r="Q176" i="13"/>
  <c r="P176" i="13"/>
  <c r="Q175" i="13"/>
  <c r="P175" i="13"/>
  <c r="Q174" i="13"/>
  <c r="P174" i="13"/>
  <c r="E173" i="13"/>
  <c r="D173" i="13"/>
  <c r="Q171" i="13"/>
  <c r="Q170" i="13"/>
  <c r="P170" i="13"/>
  <c r="O169" i="13"/>
  <c r="M169" i="13"/>
  <c r="L169" i="13"/>
  <c r="K169" i="13"/>
  <c r="J169" i="13"/>
  <c r="I169" i="13"/>
  <c r="H169" i="13"/>
  <c r="G169" i="13"/>
  <c r="F169" i="13"/>
  <c r="E169" i="13"/>
  <c r="D169" i="13"/>
  <c r="Q168" i="13"/>
  <c r="P168" i="13"/>
  <c r="O167" i="13"/>
  <c r="M167" i="13"/>
  <c r="L167" i="13"/>
  <c r="K167" i="13"/>
  <c r="J167" i="13"/>
  <c r="I167" i="13"/>
  <c r="H167" i="13"/>
  <c r="G167" i="13"/>
  <c r="F167" i="13"/>
  <c r="E167" i="13"/>
  <c r="D167" i="13"/>
  <c r="Q164" i="13"/>
  <c r="J164" i="13"/>
  <c r="J160" i="13" s="1"/>
  <c r="Q163" i="13"/>
  <c r="P163" i="13"/>
  <c r="Q162" i="13"/>
  <c r="P162" i="13"/>
  <c r="Q161" i="13"/>
  <c r="P161" i="13"/>
  <c r="O160" i="13"/>
  <c r="M160" i="13"/>
  <c r="K160" i="13"/>
  <c r="I160" i="13"/>
  <c r="H160" i="13"/>
  <c r="G160" i="13"/>
  <c r="F160" i="13"/>
  <c r="E160" i="13"/>
  <c r="D160" i="13"/>
  <c r="O159" i="13"/>
  <c r="M159" i="13"/>
  <c r="L159" i="13"/>
  <c r="K159" i="13"/>
  <c r="J159" i="13"/>
  <c r="I159" i="13"/>
  <c r="H159" i="13"/>
  <c r="G159" i="13"/>
  <c r="F159" i="13"/>
  <c r="E159" i="13"/>
  <c r="D159" i="13"/>
  <c r="Q158" i="13"/>
  <c r="P158" i="13"/>
  <c r="Q157" i="13"/>
  <c r="P157" i="13"/>
  <c r="Q156" i="13"/>
  <c r="P156" i="13"/>
  <c r="Q155" i="13"/>
  <c r="P155" i="13"/>
  <c r="Q154" i="13"/>
  <c r="P154" i="13"/>
  <c r="O153" i="13"/>
  <c r="M153" i="13"/>
  <c r="L153" i="13"/>
  <c r="K153" i="13"/>
  <c r="J153" i="13"/>
  <c r="I153" i="13"/>
  <c r="H153" i="13"/>
  <c r="G153" i="13"/>
  <c r="F153" i="13"/>
  <c r="E153" i="13"/>
  <c r="D153" i="13"/>
  <c r="Q152" i="13"/>
  <c r="P152" i="13"/>
  <c r="O151" i="13"/>
  <c r="M151" i="13"/>
  <c r="K151" i="13"/>
  <c r="I151" i="13"/>
  <c r="G151" i="13"/>
  <c r="F151" i="13"/>
  <c r="E151" i="13"/>
  <c r="D151" i="13"/>
  <c r="Q150" i="13"/>
  <c r="L150" i="13"/>
  <c r="J150" i="13"/>
  <c r="H150" i="13"/>
  <c r="F150" i="13"/>
  <c r="Q149" i="13"/>
  <c r="L149" i="13"/>
  <c r="J149" i="13"/>
  <c r="H149" i="13"/>
  <c r="F149" i="13"/>
  <c r="Q148" i="13"/>
  <c r="L148" i="13"/>
  <c r="J148" i="13"/>
  <c r="H148" i="13"/>
  <c r="F148" i="13"/>
  <c r="Q147" i="13"/>
  <c r="L147" i="13"/>
  <c r="J147" i="13"/>
  <c r="H147" i="13"/>
  <c r="F147" i="13"/>
  <c r="O146" i="13"/>
  <c r="M146" i="13"/>
  <c r="K146" i="13"/>
  <c r="I146" i="13"/>
  <c r="G146" i="13"/>
  <c r="E146" i="13"/>
  <c r="D146" i="13"/>
  <c r="Q144" i="13"/>
  <c r="P144" i="13"/>
  <c r="Q143" i="13"/>
  <c r="P143" i="13"/>
  <c r="Q142" i="13"/>
  <c r="P142" i="13"/>
  <c r="O141" i="13"/>
  <c r="M141" i="13"/>
  <c r="L141" i="13"/>
  <c r="K141" i="13"/>
  <c r="J141" i="13"/>
  <c r="I141" i="13"/>
  <c r="H141" i="13"/>
  <c r="G141" i="13"/>
  <c r="F141" i="13"/>
  <c r="E141" i="13"/>
  <c r="D141" i="13"/>
  <c r="Q140" i="13"/>
  <c r="P140" i="13"/>
  <c r="Q139" i="13"/>
  <c r="P139" i="13"/>
  <c r="Q138" i="13"/>
  <c r="P138" i="13"/>
  <c r="Q137" i="13"/>
  <c r="P137" i="13"/>
  <c r="Q136" i="13"/>
  <c r="P136" i="13"/>
  <c r="Q135" i="13"/>
  <c r="P135" i="13"/>
  <c r="Q134" i="13"/>
  <c r="P134" i="13"/>
  <c r="Q133" i="13"/>
  <c r="P133" i="13"/>
  <c r="Q132" i="13"/>
  <c r="P132" i="13"/>
  <c r="O131" i="13"/>
  <c r="M131" i="13"/>
  <c r="L131" i="13"/>
  <c r="K131" i="13"/>
  <c r="J131" i="13"/>
  <c r="I131" i="13"/>
  <c r="H131" i="13"/>
  <c r="G131" i="13"/>
  <c r="F131" i="13"/>
  <c r="E131" i="13"/>
  <c r="D131" i="13"/>
  <c r="O130" i="13"/>
  <c r="M130" i="13"/>
  <c r="L130" i="13"/>
  <c r="K130" i="13"/>
  <c r="J130" i="13"/>
  <c r="I130" i="13"/>
  <c r="H130" i="13"/>
  <c r="G130" i="13"/>
  <c r="F130" i="13"/>
  <c r="E130" i="13"/>
  <c r="D130" i="13"/>
  <c r="Q129" i="13"/>
  <c r="P129" i="13"/>
  <c r="Q128" i="13"/>
  <c r="P128" i="13"/>
  <c r="Q127" i="13"/>
  <c r="P127" i="13"/>
  <c r="Q126" i="13"/>
  <c r="P126" i="13"/>
  <c r="Q125" i="13"/>
  <c r="P125" i="13"/>
  <c r="Q124" i="13"/>
  <c r="P124" i="13"/>
  <c r="Q123" i="13"/>
  <c r="P123" i="13"/>
  <c r="Q122" i="13"/>
  <c r="P122" i="13"/>
  <c r="Q121" i="13"/>
  <c r="Q120" i="13"/>
  <c r="P120" i="13"/>
  <c r="Q119" i="13"/>
  <c r="P119" i="13"/>
  <c r="Q118" i="13"/>
  <c r="P118" i="13"/>
  <c r="Q117" i="13"/>
  <c r="P117" i="13"/>
  <c r="Q116" i="13"/>
  <c r="P116" i="13"/>
  <c r="Q114" i="13"/>
  <c r="P114" i="13"/>
  <c r="Q113" i="13"/>
  <c r="P113" i="13"/>
  <c r="Q112" i="13"/>
  <c r="P112" i="13"/>
  <c r="Q111" i="13"/>
  <c r="P111" i="13"/>
  <c r="Q110" i="13"/>
  <c r="P110" i="13"/>
  <c r="O109" i="13"/>
  <c r="M109" i="13"/>
  <c r="L109" i="13"/>
  <c r="K109" i="13"/>
  <c r="J109" i="13"/>
  <c r="I109" i="13"/>
  <c r="H109" i="13"/>
  <c r="G109" i="13"/>
  <c r="F109" i="13"/>
  <c r="E109" i="13"/>
  <c r="D109" i="13"/>
  <c r="Q108" i="13"/>
  <c r="P108" i="13"/>
  <c r="O107" i="13"/>
  <c r="M107" i="13"/>
  <c r="L107" i="13"/>
  <c r="K107" i="13"/>
  <c r="J107" i="13"/>
  <c r="I107" i="13"/>
  <c r="H107" i="13"/>
  <c r="G107" i="13"/>
  <c r="F107" i="13"/>
  <c r="E107" i="13"/>
  <c r="D107" i="13"/>
  <c r="Q106" i="13"/>
  <c r="P106" i="13"/>
  <c r="Q104" i="13"/>
  <c r="P104" i="13"/>
  <c r="Q103" i="13"/>
  <c r="P103" i="13"/>
  <c r="Q102" i="13"/>
  <c r="P102" i="13"/>
  <c r="Q101" i="13"/>
  <c r="P101" i="13"/>
  <c r="Q100" i="13"/>
  <c r="P100" i="13"/>
  <c r="Q99" i="13"/>
  <c r="P99" i="13"/>
  <c r="Q98" i="13"/>
  <c r="P98" i="13"/>
  <c r="O97" i="13"/>
  <c r="M97" i="13"/>
  <c r="L97" i="13"/>
  <c r="K97" i="13"/>
  <c r="J97" i="13"/>
  <c r="I97" i="13"/>
  <c r="H97" i="13"/>
  <c r="G97" i="13"/>
  <c r="F97" i="13"/>
  <c r="E97" i="13"/>
  <c r="D97" i="13"/>
  <c r="O95" i="13"/>
  <c r="M95" i="13"/>
  <c r="L95" i="13"/>
  <c r="K95" i="13"/>
  <c r="J95" i="13"/>
  <c r="I95" i="13"/>
  <c r="H95" i="13"/>
  <c r="F95" i="13"/>
  <c r="E95" i="13"/>
  <c r="D95" i="13"/>
  <c r="Q94" i="13"/>
  <c r="P94" i="13"/>
  <c r="Q93" i="13"/>
  <c r="P93" i="13"/>
  <c r="O92" i="13"/>
  <c r="M92" i="13"/>
  <c r="L92" i="13"/>
  <c r="K92" i="13"/>
  <c r="J92" i="13"/>
  <c r="I92" i="13"/>
  <c r="H92" i="13"/>
  <c r="G92" i="13"/>
  <c r="F92" i="13"/>
  <c r="E92" i="13"/>
  <c r="D92" i="13"/>
  <c r="Q91" i="13"/>
  <c r="P91" i="13"/>
  <c r="Q90" i="13"/>
  <c r="P90" i="13"/>
  <c r="O89" i="13"/>
  <c r="M89" i="13"/>
  <c r="L89" i="13"/>
  <c r="K89" i="13"/>
  <c r="J89" i="13"/>
  <c r="I89" i="13"/>
  <c r="H89" i="13"/>
  <c r="F89" i="13"/>
  <c r="E89" i="13"/>
  <c r="D89" i="13"/>
  <c r="Q88" i="13"/>
  <c r="P88" i="13"/>
  <c r="O87" i="13"/>
  <c r="M87" i="13"/>
  <c r="K87" i="13"/>
  <c r="I87" i="13"/>
  <c r="H87" i="13"/>
  <c r="F87" i="13"/>
  <c r="E87" i="13"/>
  <c r="D87" i="13"/>
  <c r="Q86" i="13"/>
  <c r="P86" i="13"/>
  <c r="Q85" i="13"/>
  <c r="P85" i="13"/>
  <c r="Q84" i="13"/>
  <c r="P84" i="13"/>
  <c r="Q83" i="13"/>
  <c r="P83" i="13"/>
  <c r="Q82" i="13"/>
  <c r="P82" i="13"/>
  <c r="Q80" i="13"/>
  <c r="J80" i="13"/>
  <c r="L80" i="13" s="1"/>
  <c r="P80" i="13" s="1"/>
  <c r="Q79" i="13"/>
  <c r="L79" i="13"/>
  <c r="J79" i="13"/>
  <c r="H79" i="13"/>
  <c r="H77" i="13" s="1"/>
  <c r="F79" i="13"/>
  <c r="F77" i="13" s="1"/>
  <c r="Q78" i="13"/>
  <c r="J78" i="13"/>
  <c r="L78" i="13" s="1"/>
  <c r="O77" i="13"/>
  <c r="M77" i="13"/>
  <c r="K77" i="13"/>
  <c r="I77" i="13"/>
  <c r="G77" i="13"/>
  <c r="E77" i="13"/>
  <c r="D77" i="13"/>
  <c r="Q76" i="13"/>
  <c r="Q75" i="13"/>
  <c r="J75" i="13"/>
  <c r="J206" i="13" s="1"/>
  <c r="Q74" i="13"/>
  <c r="J74" i="13"/>
  <c r="L74" i="13" s="1"/>
  <c r="P74" i="13" s="1"/>
  <c r="O73" i="13"/>
  <c r="M73" i="13"/>
  <c r="K73" i="13"/>
  <c r="I73" i="13"/>
  <c r="G73" i="13"/>
  <c r="F73" i="13"/>
  <c r="E73" i="13"/>
  <c r="D73" i="13"/>
  <c r="Q72" i="13"/>
  <c r="J72" i="13"/>
  <c r="L72" i="13" s="1"/>
  <c r="P72" i="13" s="1"/>
  <c r="G72" i="13"/>
  <c r="Q71" i="13"/>
  <c r="J71" i="13"/>
  <c r="G71" i="13"/>
  <c r="O70" i="13"/>
  <c r="M70" i="13"/>
  <c r="K70" i="13"/>
  <c r="I70" i="13"/>
  <c r="H70" i="13"/>
  <c r="H202" i="13" s="1"/>
  <c r="J202" i="13" s="1"/>
  <c r="L202" i="13" s="1"/>
  <c r="P202" i="13" s="1"/>
  <c r="F70" i="13"/>
  <c r="E70" i="13"/>
  <c r="D70" i="13"/>
  <c r="Q69" i="13"/>
  <c r="P69" i="13"/>
  <c r="Q68" i="13"/>
  <c r="P68" i="13"/>
  <c r="Q67" i="13"/>
  <c r="P67" i="13"/>
  <c r="Q66" i="13"/>
  <c r="P66" i="13"/>
  <c r="Q65" i="13"/>
  <c r="J65" i="13"/>
  <c r="L65" i="13" s="1"/>
  <c r="L64" i="13" s="1"/>
  <c r="O64" i="13"/>
  <c r="M64" i="13"/>
  <c r="K64" i="13"/>
  <c r="I64" i="13"/>
  <c r="H64" i="13"/>
  <c r="F64" i="13"/>
  <c r="E64" i="13"/>
  <c r="D64" i="13"/>
  <c r="Q63" i="13"/>
  <c r="J63" i="13"/>
  <c r="L63" i="13" s="1"/>
  <c r="P63" i="13" s="1"/>
  <c r="Q62" i="13"/>
  <c r="J62" i="13"/>
  <c r="L62" i="13" s="1"/>
  <c r="Q61" i="13"/>
  <c r="P61" i="13"/>
  <c r="Q60" i="13"/>
  <c r="P60" i="13"/>
  <c r="Q59" i="13"/>
  <c r="P59" i="13"/>
  <c r="Q58" i="13"/>
  <c r="P58" i="13"/>
  <c r="O57" i="13"/>
  <c r="M57" i="13"/>
  <c r="K57" i="13"/>
  <c r="J57" i="13"/>
  <c r="J205" i="13" s="1"/>
  <c r="I57" i="13"/>
  <c r="H57" i="13"/>
  <c r="G57" i="13"/>
  <c r="F57" i="13"/>
  <c r="E57" i="13"/>
  <c r="D57" i="13"/>
  <c r="Q56" i="13"/>
  <c r="P56" i="13"/>
  <c r="Q55" i="13"/>
  <c r="J55" i="13"/>
  <c r="J204" i="13" s="1"/>
  <c r="Q54" i="13"/>
  <c r="P54" i="13"/>
  <c r="Q53" i="13"/>
  <c r="P53" i="13"/>
  <c r="Q52" i="13"/>
  <c r="J52" i="13"/>
  <c r="J196" i="13" s="1"/>
  <c r="J193" i="13" s="1"/>
  <c r="G52" i="13"/>
  <c r="G51" i="13" s="1"/>
  <c r="G50" i="13" s="1"/>
  <c r="G48" i="13" s="1"/>
  <c r="O51" i="13"/>
  <c r="O50" i="13" s="1"/>
  <c r="O48" i="13" s="1"/>
  <c r="M51" i="13"/>
  <c r="M50" i="13" s="1"/>
  <c r="K51" i="13"/>
  <c r="K50" i="13" s="1"/>
  <c r="K48" i="13" s="1"/>
  <c r="H51" i="13"/>
  <c r="H50" i="13" s="1"/>
  <c r="H48" i="13" s="1"/>
  <c r="F51" i="13"/>
  <c r="F50" i="13" s="1"/>
  <c r="F48" i="13" s="1"/>
  <c r="E51" i="13"/>
  <c r="E50" i="13" s="1"/>
  <c r="E48" i="13" s="1"/>
  <c r="Q49" i="13"/>
  <c r="P49" i="13"/>
  <c r="I48" i="13"/>
  <c r="D48" i="13"/>
  <c r="Q47" i="13"/>
  <c r="P47" i="13"/>
  <c r="Q46" i="13"/>
  <c r="P46" i="13"/>
  <c r="Q45" i="13"/>
  <c r="P45" i="13"/>
  <c r="Q44" i="13"/>
  <c r="P44" i="13"/>
  <c r="Q43" i="13"/>
  <c r="P43" i="13"/>
  <c r="Q42" i="13"/>
  <c r="P42" i="13"/>
  <c r="Q41" i="13"/>
  <c r="P41" i="13"/>
  <c r="Q40" i="13"/>
  <c r="P40" i="13"/>
  <c r="Q39" i="13"/>
  <c r="P39" i="13"/>
  <c r="Q38" i="13"/>
  <c r="P38" i="13"/>
  <c r="Q37" i="13"/>
  <c r="P37" i="13"/>
  <c r="Q36" i="13"/>
  <c r="P36" i="13"/>
  <c r="Q35" i="13"/>
  <c r="P35" i="13"/>
  <c r="Q34" i="13"/>
  <c r="P34" i="13"/>
  <c r="O33" i="13"/>
  <c r="M33" i="13"/>
  <c r="L33" i="13"/>
  <c r="K33" i="13"/>
  <c r="J33" i="13"/>
  <c r="I33" i="13"/>
  <c r="H33" i="13"/>
  <c r="G33" i="13"/>
  <c r="F33" i="13"/>
  <c r="E33" i="13"/>
  <c r="D33" i="13"/>
  <c r="Q32" i="13"/>
  <c r="P32" i="13"/>
  <c r="G95" i="13"/>
  <c r="Q31" i="13"/>
  <c r="P31" i="13"/>
  <c r="Q30" i="13"/>
  <c r="P30" i="13"/>
  <c r="Q29" i="13"/>
  <c r="P29" i="13"/>
  <c r="Q28" i="13"/>
  <c r="P28" i="13"/>
  <c r="Q27" i="13"/>
  <c r="P27" i="13"/>
  <c r="Q26" i="13"/>
  <c r="P26" i="13"/>
  <c r="G18" i="13"/>
  <c r="Q25" i="13"/>
  <c r="P25" i="13"/>
  <c r="Q24" i="13"/>
  <c r="J18" i="13"/>
  <c r="Q23" i="13"/>
  <c r="P23" i="13"/>
  <c r="Q22" i="13"/>
  <c r="P22" i="13"/>
  <c r="Q21" i="13"/>
  <c r="P21" i="13"/>
  <c r="Q20" i="13"/>
  <c r="P20" i="13"/>
  <c r="Q19" i="13"/>
  <c r="P19" i="13"/>
  <c r="O18" i="13"/>
  <c r="M18" i="13"/>
  <c r="L18" i="13"/>
  <c r="K18" i="13"/>
  <c r="I18" i="13"/>
  <c r="H18" i="13"/>
  <c r="F18" i="13"/>
  <c r="E18" i="13"/>
  <c r="D18" i="13"/>
  <c r="E81" i="13" l="1"/>
  <c r="M353" i="13"/>
  <c r="M352" i="13" s="1"/>
  <c r="D81" i="13"/>
  <c r="G357" i="13"/>
  <c r="L81" i="13"/>
  <c r="L115" i="13" s="1"/>
  <c r="L121" i="13" s="1"/>
  <c r="L151" i="13" s="1"/>
  <c r="L145" i="13" s="1"/>
  <c r="D250" i="13"/>
  <c r="H81" i="13"/>
  <c r="H115" i="13" s="1"/>
  <c r="I406" i="13"/>
  <c r="I381" i="13" s="1"/>
  <c r="I380" i="13" s="1"/>
  <c r="P440" i="13"/>
  <c r="G81" i="13"/>
  <c r="G70" i="13"/>
  <c r="M81" i="13"/>
  <c r="M115" i="13" s="1"/>
  <c r="M166" i="13" s="1"/>
  <c r="I81" i="13"/>
  <c r="I115" i="13" s="1"/>
  <c r="I166" i="13" s="1"/>
  <c r="H105" i="13"/>
  <c r="H96" i="13" s="1"/>
  <c r="O191" i="13"/>
  <c r="D248" i="13"/>
  <c r="P406" i="13"/>
  <c r="D381" i="13"/>
  <c r="D380" i="13" s="1"/>
  <c r="Q440" i="13"/>
  <c r="K217" i="13"/>
  <c r="K216" i="13" s="1"/>
  <c r="K249" i="13" s="1"/>
  <c r="P109" i="13"/>
  <c r="P150" i="13"/>
  <c r="G191" i="13"/>
  <c r="K353" i="13"/>
  <c r="K352" i="13" s="1"/>
  <c r="M381" i="13"/>
  <c r="M380" i="13" s="1"/>
  <c r="P95" i="13"/>
  <c r="I145" i="13"/>
  <c r="E145" i="13"/>
  <c r="Q193" i="13"/>
  <c r="J250" i="13"/>
  <c r="Q209" i="13"/>
  <c r="P289" i="13"/>
  <c r="E381" i="13"/>
  <c r="E380" i="13" s="1"/>
  <c r="F145" i="13"/>
  <c r="M145" i="13"/>
  <c r="J64" i="13"/>
  <c r="P64" i="13" s="1"/>
  <c r="G65" i="13"/>
  <c r="G64" i="13" s="1"/>
  <c r="G105" i="13"/>
  <c r="G96" i="13" s="1"/>
  <c r="K105" i="13"/>
  <c r="K96" i="13" s="1"/>
  <c r="F146" i="13"/>
  <c r="G381" i="13"/>
  <c r="G380" i="13" s="1"/>
  <c r="E105" i="13"/>
  <c r="E96" i="13" s="1"/>
  <c r="I105" i="13"/>
  <c r="I96" i="13" s="1"/>
  <c r="K145" i="13"/>
  <c r="P148" i="13"/>
  <c r="J146" i="13"/>
  <c r="I191" i="13"/>
  <c r="Q70" i="13"/>
  <c r="J70" i="13"/>
  <c r="J208" i="13" s="1"/>
  <c r="J191" i="13" s="1"/>
  <c r="P79" i="13"/>
  <c r="P92" i="13"/>
  <c r="Q92" i="13"/>
  <c r="F105" i="13"/>
  <c r="F96" i="13" s="1"/>
  <c r="P141" i="13"/>
  <c r="L146" i="13"/>
  <c r="H146" i="13"/>
  <c r="G145" i="13"/>
  <c r="Q292" i="13"/>
  <c r="F381" i="13"/>
  <c r="F380" i="13" s="1"/>
  <c r="J77" i="13"/>
  <c r="J81" i="13"/>
  <c r="J115" i="13" s="1"/>
  <c r="J121" i="13" s="1"/>
  <c r="J151" i="13" s="1"/>
  <c r="J145" i="13" s="1"/>
  <c r="G115" i="13"/>
  <c r="Q141" i="13"/>
  <c r="P149" i="13"/>
  <c r="D145" i="13"/>
  <c r="P223" i="13"/>
  <c r="H348" i="13"/>
  <c r="H347" i="13" s="1"/>
  <c r="Q434" i="13"/>
  <c r="O81" i="13"/>
  <c r="O115" i="13" s="1"/>
  <c r="O166" i="13" s="1"/>
  <c r="Q57" i="13"/>
  <c r="P97" i="13"/>
  <c r="M105" i="13"/>
  <c r="P147" i="13"/>
  <c r="L77" i="13"/>
  <c r="P78" i="13"/>
  <c r="Q350" i="13"/>
  <c r="O348" i="13"/>
  <c r="O347" i="13" s="1"/>
  <c r="Q347" i="13" s="1"/>
  <c r="P62" i="13"/>
  <c r="L57" i="13"/>
  <c r="L205" i="13" s="1"/>
  <c r="H76" i="13"/>
  <c r="H73" i="13" s="1"/>
  <c r="Q51" i="13"/>
  <c r="O105" i="13"/>
  <c r="O96" i="13" s="1"/>
  <c r="Q130" i="13"/>
  <c r="Q203" i="13"/>
  <c r="I217" i="13"/>
  <c r="I216" i="13" s="1"/>
  <c r="I249" i="13" s="1"/>
  <c r="Q289" i="13"/>
  <c r="L349" i="13"/>
  <c r="L348" i="13" s="1"/>
  <c r="L347" i="13" s="1"/>
  <c r="L354" i="13"/>
  <c r="L353" i="13" s="1"/>
  <c r="L352" i="13" s="1"/>
  <c r="P391" i="13"/>
  <c r="Q73" i="13"/>
  <c r="Q77" i="13"/>
  <c r="P131" i="13"/>
  <c r="P167" i="13"/>
  <c r="E248" i="13"/>
  <c r="P260" i="13"/>
  <c r="M348" i="13"/>
  <c r="M347" i="13" s="1"/>
  <c r="Q391" i="13"/>
  <c r="Q50" i="13"/>
  <c r="L55" i="13"/>
  <c r="Q64" i="13"/>
  <c r="P65" i="13"/>
  <c r="L105" i="13"/>
  <c r="L96" i="13" s="1"/>
  <c r="Q160" i="13"/>
  <c r="J249" i="13"/>
  <c r="H252" i="13"/>
  <c r="D249" i="13"/>
  <c r="Q251" i="13"/>
  <c r="Q261" i="13"/>
  <c r="J354" i="13"/>
  <c r="J353" i="13" s="1"/>
  <c r="J352" i="13" s="1"/>
  <c r="O354" i="13"/>
  <c r="Q354" i="13" s="1"/>
  <c r="Q33" i="13"/>
  <c r="Q89" i="13"/>
  <c r="Q95" i="13"/>
  <c r="Q97" i="13"/>
  <c r="Q169" i="13"/>
  <c r="Q219" i="13"/>
  <c r="Q241" i="13"/>
  <c r="P251" i="13"/>
  <c r="P261" i="13"/>
  <c r="Q355" i="13"/>
  <c r="Q218" i="13"/>
  <c r="O223" i="13"/>
  <c r="O217" i="13" s="1"/>
  <c r="F81" i="13"/>
  <c r="F115" i="13" s="1"/>
  <c r="F166" i="13" s="1"/>
  <c r="P89" i="13"/>
  <c r="Q87" i="13"/>
  <c r="Q18" i="13"/>
  <c r="P159" i="13"/>
  <c r="H250" i="13"/>
  <c r="L52" i="13"/>
  <c r="D105" i="13"/>
  <c r="D96" i="13" s="1"/>
  <c r="P107" i="13"/>
  <c r="Q131" i="13"/>
  <c r="Q151" i="13"/>
  <c r="Q159" i="13"/>
  <c r="L164" i="13"/>
  <c r="L179" i="13"/>
  <c r="Q207" i="13"/>
  <c r="M191" i="13"/>
  <c r="P228" i="13"/>
  <c r="J348" i="13"/>
  <c r="J347" i="13" s="1"/>
  <c r="P407" i="13"/>
  <c r="N33" i="13"/>
  <c r="P33" i="13" s="1"/>
  <c r="H208" i="13"/>
  <c r="H205" i="13"/>
  <c r="L71" i="13"/>
  <c r="L75" i="13"/>
  <c r="K81" i="13"/>
  <c r="K115" i="13" s="1"/>
  <c r="K166" i="13" s="1"/>
  <c r="G89" i="13"/>
  <c r="Q107" i="13"/>
  <c r="Q146" i="13"/>
  <c r="P153" i="13"/>
  <c r="H173" i="13"/>
  <c r="E250" i="13"/>
  <c r="E249" i="13"/>
  <c r="N250" i="13"/>
  <c r="H381" i="13"/>
  <c r="H380" i="13" s="1"/>
  <c r="O252" i="13"/>
  <c r="Q228" i="13"/>
  <c r="N252" i="13"/>
  <c r="P241" i="13"/>
  <c r="J87" i="13"/>
  <c r="J105" i="13"/>
  <c r="J96" i="13" s="1"/>
  <c r="Q167" i="13"/>
  <c r="G173" i="13"/>
  <c r="Q357" i="13"/>
  <c r="J51" i="13"/>
  <c r="J50" i="13" s="1"/>
  <c r="J48" i="13" s="1"/>
  <c r="L87" i="13"/>
  <c r="Q153" i="13"/>
  <c r="P169" i="13"/>
  <c r="F173" i="13"/>
  <c r="F248" i="13" s="1"/>
  <c r="F250" i="13"/>
  <c r="F249" i="13"/>
  <c r="L217" i="13"/>
  <c r="L216" i="13" s="1"/>
  <c r="L249" i="13" s="1"/>
  <c r="M223" i="13"/>
  <c r="P354" i="13"/>
  <c r="J434" i="13"/>
  <c r="J381" i="13" s="1"/>
  <c r="J179" i="13"/>
  <c r="M48" i="13"/>
  <c r="Q48" i="13" s="1"/>
  <c r="G87" i="13"/>
  <c r="Q109" i="13"/>
  <c r="O145" i="13"/>
  <c r="G252" i="13"/>
  <c r="M252" i="13"/>
  <c r="Q260" i="13"/>
  <c r="J357" i="13"/>
  <c r="P130" i="13"/>
  <c r="J181" i="13"/>
  <c r="K181" i="13" s="1"/>
  <c r="I173" i="13"/>
  <c r="K191" i="13"/>
  <c r="H249" i="13"/>
  <c r="N249" i="13"/>
  <c r="G250" i="13"/>
  <c r="G216" i="13"/>
  <c r="G249" i="13" s="1"/>
  <c r="L434" i="13"/>
  <c r="L381" i="13" s="1"/>
  <c r="L380" i="13" s="1"/>
  <c r="O381" i="13"/>
  <c r="K383" i="13"/>
  <c r="K382" i="13" s="1"/>
  <c r="K381" i="13" s="1"/>
  <c r="K380" i="13" s="1"/>
  <c r="Q407" i="13"/>
  <c r="K348" i="13"/>
  <c r="K347" i="13" s="1"/>
  <c r="P209" i="13"/>
  <c r="N383" i="13"/>
  <c r="E115" i="13" l="1"/>
  <c r="E166" i="13" s="1"/>
  <c r="D115" i="13"/>
  <c r="D166" i="13" s="1"/>
  <c r="G248" i="13"/>
  <c r="G256" i="13" s="1"/>
  <c r="Q406" i="13"/>
  <c r="H166" i="13"/>
  <c r="H171" i="13" s="1"/>
  <c r="H121" i="13"/>
  <c r="H151" i="13" s="1"/>
  <c r="H145" i="13" s="1"/>
  <c r="L166" i="13"/>
  <c r="L171" i="13" s="1"/>
  <c r="E256" i="13"/>
  <c r="Q348" i="13"/>
  <c r="D256" i="13"/>
  <c r="Q223" i="13"/>
  <c r="Q191" i="13"/>
  <c r="J76" i="13"/>
  <c r="J73" i="13" s="1"/>
  <c r="P77" i="13"/>
  <c r="G166" i="13"/>
  <c r="J166" i="13"/>
  <c r="J171" i="13" s="1"/>
  <c r="I248" i="13"/>
  <c r="I256" i="13" s="1"/>
  <c r="Q145" i="13"/>
  <c r="P57" i="13"/>
  <c r="F256" i="13"/>
  <c r="P252" i="13"/>
  <c r="Q105" i="13"/>
  <c r="P146" i="13"/>
  <c r="M96" i="13"/>
  <c r="Q96" i="13" s="1"/>
  <c r="I250" i="13"/>
  <c r="H191" i="13"/>
  <c r="H248" i="13" s="1"/>
  <c r="H256" i="13" s="1"/>
  <c r="Q252" i="13"/>
  <c r="L204" i="13"/>
  <c r="P204" i="13" s="1"/>
  <c r="P55" i="13"/>
  <c r="Q383" i="13"/>
  <c r="Q382" i="13"/>
  <c r="M217" i="13"/>
  <c r="O353" i="13"/>
  <c r="O250" i="13"/>
  <c r="O216" i="13"/>
  <c r="Q81" i="13"/>
  <c r="Q166" i="13"/>
  <c r="Q115" i="13"/>
  <c r="J380" i="13"/>
  <c r="L250" i="13"/>
  <c r="P250" i="13" s="1"/>
  <c r="L160" i="13"/>
  <c r="J173" i="13"/>
  <c r="J318" i="13"/>
  <c r="L51" i="13"/>
  <c r="L50" i="13" s="1"/>
  <c r="L48" i="13" s="1"/>
  <c r="L196" i="13"/>
  <c r="L193" i="13" s="1"/>
  <c r="P96" i="13"/>
  <c r="N382" i="13"/>
  <c r="P383" i="13"/>
  <c r="K173" i="13"/>
  <c r="K248" i="13" s="1"/>
  <c r="K256" i="13" s="1"/>
  <c r="L181" i="13"/>
  <c r="M181" i="13" s="1"/>
  <c r="P352" i="13"/>
  <c r="P353" i="13"/>
  <c r="P87" i="13"/>
  <c r="N18" i="13"/>
  <c r="P105" i="13"/>
  <c r="P205" i="13"/>
  <c r="P249" i="13"/>
  <c r="L357" i="13"/>
  <c r="O380" i="13"/>
  <c r="Q380" i="13" s="1"/>
  <c r="Q381" i="13"/>
  <c r="P217" i="13"/>
  <c r="H312" i="13"/>
  <c r="P216" i="13"/>
  <c r="L206" i="13"/>
  <c r="L318" i="13"/>
  <c r="L70" i="13"/>
  <c r="L208" i="13" s="1"/>
  <c r="P349" i="13"/>
  <c r="L76" i="13" l="1"/>
  <c r="P76" i="13" s="1"/>
  <c r="L173" i="13"/>
  <c r="L312" i="13" s="1"/>
  <c r="O352" i="13"/>
  <c r="Q352" i="13" s="1"/>
  <c r="Q353" i="13"/>
  <c r="M216" i="13"/>
  <c r="M249" i="13" s="1"/>
  <c r="Q217" i="13"/>
  <c r="M250" i="13"/>
  <c r="Q250" i="13" s="1"/>
  <c r="O249" i="13"/>
  <c r="P81" i="13"/>
  <c r="P18" i="13"/>
  <c r="P52" i="13"/>
  <c r="P357" i="13" s="1"/>
  <c r="P208" i="13"/>
  <c r="M173" i="13"/>
  <c r="M248" i="13" s="1"/>
  <c r="L191" i="13"/>
  <c r="P164" i="13"/>
  <c r="P160" i="13"/>
  <c r="P347" i="13"/>
  <c r="P348" i="13"/>
  <c r="P75" i="13"/>
  <c r="P206" i="13"/>
  <c r="P318" i="13"/>
  <c r="P179" i="13"/>
  <c r="P71" i="13"/>
  <c r="P70" i="13"/>
  <c r="P382" i="13"/>
  <c r="N434" i="13"/>
  <c r="P434" i="13" s="1"/>
  <c r="J312" i="13"/>
  <c r="J248" i="13"/>
  <c r="J256" i="13" s="1"/>
  <c r="L73" i="13" l="1"/>
  <c r="P73" i="13" s="1"/>
  <c r="L248" i="13"/>
  <c r="L256" i="13" s="1"/>
  <c r="N381" i="13"/>
  <c r="P381" i="13" s="1"/>
  <c r="Q249" i="13"/>
  <c r="M256" i="13"/>
  <c r="Q216" i="13"/>
  <c r="P51" i="13"/>
  <c r="P312" i="13"/>
  <c r="P196" i="13"/>
  <c r="P181" i="13"/>
  <c r="P173" i="13" s="1"/>
  <c r="O181" i="13"/>
  <c r="P115" i="13"/>
  <c r="N380" i="13" l="1"/>
  <c r="P380" i="13" s="1"/>
  <c r="P193" i="13"/>
  <c r="P191" i="13" s="1"/>
  <c r="P248" i="13" s="1"/>
  <c r="P256" i="13" s="1"/>
  <c r="N248" i="13"/>
  <c r="N256" i="13" s="1"/>
  <c r="P166" i="13"/>
  <c r="P171" i="13"/>
  <c r="O173" i="13"/>
  <c r="Q181" i="13"/>
  <c r="P121" i="13"/>
  <c r="P48" i="13"/>
  <c r="P50" i="13"/>
  <c r="O248" i="13" l="1"/>
  <c r="O256" i="13" s="1"/>
  <c r="Q173" i="13"/>
  <c r="Q248" i="13" s="1"/>
  <c r="Q256" i="13" s="1"/>
  <c r="P151" i="13"/>
  <c r="P145" i="13"/>
</calcChain>
</file>

<file path=xl/sharedStrings.xml><?xml version="1.0" encoding="utf-8"?>
<sst xmlns="http://schemas.openxmlformats.org/spreadsheetml/2006/main" count="3599" uniqueCount="747">
  <si>
    <t>Форма 19. Финансовый план субъекта электроэнергетики</t>
  </si>
  <si>
    <t>полное наименование субъекта  электроэнергетики</t>
  </si>
  <si>
    <t>Утвержденные плановые значения показателей приведены в соответствии с _____________________________________________________________________</t>
  </si>
  <si>
    <t xml:space="preserve">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</si>
  <si>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</si>
  <si>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</si>
  <si>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</si>
  <si>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</si>
  <si>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2024 год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</si>
  <si>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</si>
  <si>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</si>
  <si>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</si>
  <si>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</si>
  <si>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</si>
  <si>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</si>
  <si>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</si>
  <si>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План</t>
  </si>
  <si>
    <t xml:space="preserve">Факт
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</si>
  <si>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</si>
  <si>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</si>
  <si>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</si>
  <si>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</si>
  <si>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</si>
  <si>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</si>
  <si>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</si>
  <si>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</si>
  <si>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</si>
  <si>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</si>
  <si>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</si>
  <si>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</si>
  <si>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</si>
  <si>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</si>
  <si>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</si>
  <si>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</si>
  <si>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</si>
  <si>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</si>
  <si>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</si>
  <si>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</si>
  <si>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</si>
  <si>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</si>
  <si>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</si>
  <si>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</si>
  <si>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</si>
  <si>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</si>
  <si>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</si>
  <si>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</si>
  <si>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</si>
  <si>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</si>
  <si>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</si>
  <si>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</si>
  <si>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</si>
  <si>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</si>
  <si>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</si>
  <si>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</si>
  <si>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</si>
  <si>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</si>
  <si>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</si>
  <si>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</si>
  <si>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</si>
  <si>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</si>
  <si>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</si>
  <si>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</si>
  <si>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</si>
  <si>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</si>
  <si>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</si>
  <si>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</si>
  <si>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</si>
  <si>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</si>
  <si>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</si>
  <si>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</si>
  <si>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</si>
  <si>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</si>
  <si>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</si>
  <si>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</si>
  <si>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</si>
  <si>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</si>
  <si>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</si>
  <si>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</si>
  <si>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</si>
  <si>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</si>
  <si>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х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</si>
  <si>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</si>
  <si>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</si>
  <si>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</si>
  <si>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</si>
  <si>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</si>
  <si>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</si>
  <si>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</si>
  <si>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</si>
  <si>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</si>
  <si>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</si>
  <si>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</si>
  <si>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</si>
  <si>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</si>
  <si>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</si>
  <si>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</si>
  <si>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</si>
  <si>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</si>
  <si>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</si>
  <si>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</si>
  <si>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</si>
  <si>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</si>
  <si>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</si>
  <si>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</si>
  <si>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</si>
  <si>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</si>
  <si>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</si>
  <si>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</si>
  <si>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</si>
  <si>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</si>
  <si>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</si>
  <si>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</si>
  <si>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</si>
  <si>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</si>
  <si>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</si>
  <si>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</si>
  <si>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</si>
  <si>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</si>
  <si>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</si>
  <si>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</si>
  <si>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</si>
  <si>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</si>
  <si>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</si>
  <si>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</si>
  <si>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</si>
  <si>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</si>
  <si>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</si>
  <si>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</si>
  <si>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</si>
  <si>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</si>
  <si>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</si>
  <si>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</si>
  <si>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</si>
  <si>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</si>
  <si>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</si>
  <si>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</si>
  <si>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</si>
  <si>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</si>
  <si>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</si>
  <si>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</si>
  <si>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</si>
  <si>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</si>
  <si>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</si>
  <si>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</si>
  <si>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</si>
  <si>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</si>
  <si>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</si>
  <si>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</si>
  <si>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</si>
  <si>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</si>
  <si>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</si>
  <si>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</si>
  <si>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</si>
  <si>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</si>
  <si>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</si>
  <si>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</si>
  <si>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</si>
  <si>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</si>
  <si>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</si>
  <si>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</si>
  <si>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</si>
  <si>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</si>
  <si>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</si>
  <si>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</si>
  <si>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</si>
  <si>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</si>
  <si>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</si>
  <si>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</si>
  <si>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</si>
  <si>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</si>
  <si>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</si>
  <si>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</si>
  <si>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</si>
  <si>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</si>
  <si>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</si>
  <si>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</si>
  <si>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</si>
  <si>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</si>
  <si>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</si>
  <si>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</si>
  <si>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</si>
  <si>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</si>
  <si>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</si>
  <si>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</si>
  <si>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</si>
  <si>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</si>
  <si>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</si>
  <si>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</si>
  <si>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</si>
  <si>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</si>
  <si>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</si>
  <si>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</si>
  <si>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</si>
  <si>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</si>
  <si>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</si>
  <si>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</si>
  <si>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</si>
  <si>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</si>
  <si>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</si>
  <si>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</si>
  <si>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</si>
  <si>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</si>
  <si>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</si>
  <si>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</si>
  <si>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</si>
  <si>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</si>
  <si>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</si>
  <si>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</si>
  <si>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</si>
  <si>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</si>
  <si>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</si>
  <si>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</si>
  <si>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</si>
  <si>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</si>
  <si>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</si>
  <si>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</si>
  <si>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</si>
  <si>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</si>
  <si>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</si>
  <si>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</si>
  <si>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</si>
  <si>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</si>
  <si>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</si>
  <si>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</si>
  <si>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</si>
  <si>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</si>
  <si>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</si>
  <si>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</si>
  <si>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</si>
  <si>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</si>
  <si>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</si>
  <si>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</si>
  <si>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</si>
  <si>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</si>
  <si>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</si>
  <si>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</si>
  <si>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</si>
  <si>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</si>
  <si>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</si>
  <si>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</si>
  <si>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</si>
  <si>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</si>
  <si>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</si>
  <si>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</si>
  <si>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</si>
  <si>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</si>
  <si>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</si>
  <si>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</si>
  <si>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</si>
  <si>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</si>
  <si>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</si>
  <si>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</si>
  <si>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</si>
  <si>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</si>
  <si>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</si>
  <si>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</si>
  <si>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</si>
  <si>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</si>
  <si>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</si>
  <si>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</si>
  <si>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</si>
  <si>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</si>
  <si>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</si>
  <si>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</si>
  <si>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</si>
  <si>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</si>
  <si>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</si>
  <si>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</si>
  <si>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</si>
  <si>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</si>
  <si>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</si>
  <si>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</si>
  <si>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</si>
  <si>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</si>
  <si>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</si>
  <si>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</si>
  <si>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</si>
  <si>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</si>
  <si>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</si>
  <si>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</si>
  <si>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</si>
  <si>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</si>
  <si>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</si>
  <si>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</si>
  <si>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</si>
  <si>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</si>
  <si>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</si>
  <si>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</si>
  <si>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</si>
  <si>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</si>
  <si>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</si>
  <si>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</si>
  <si>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</si>
  <si>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</si>
  <si>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</si>
  <si>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</si>
  <si>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</si>
  <si>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</si>
  <si>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</si>
  <si>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</si>
  <si>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</si>
  <si>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</si>
  <si>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</si>
  <si>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</si>
  <si>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</si>
  <si>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</si>
  <si>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</si>
  <si>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</si>
  <si>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</si>
  <si>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</si>
  <si>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</si>
  <si>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</si>
  <si>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</si>
  <si>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</si>
  <si>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</si>
  <si>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</si>
  <si>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</si>
  <si>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</si>
  <si>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</si>
  <si>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</si>
  <si>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</si>
  <si>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</si>
  <si>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</si>
  <si>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</si>
  <si>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</si>
  <si>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</si>
  <si>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</si>
  <si>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</si>
  <si>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</si>
  <si>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</si>
  <si>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</si>
  <si>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</si>
  <si>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</si>
  <si>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</si>
  <si>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</si>
  <si>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</si>
  <si>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</si>
  <si>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</si>
  <si>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</si>
  <si>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</si>
  <si>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</si>
  <si>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</si>
  <si>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</si>
  <si>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</si>
  <si>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</si>
  <si>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</si>
  <si>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</si>
  <si>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</si>
  <si>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</si>
  <si>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</si>
  <si>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</si>
  <si>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</si>
  <si>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</si>
  <si>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</si>
  <si>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</si>
  <si>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</si>
  <si>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</si>
  <si>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</si>
  <si>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</si>
  <si>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</si>
  <si>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</si>
  <si>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</si>
  <si>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</si>
  <si>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</si>
  <si>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</si>
  <si>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</si>
  <si>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</si>
  <si>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</si>
  <si>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</si>
  <si>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</si>
  <si>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</si>
  <si>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</si>
  <si>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</si>
  <si>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</si>
  <si>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</si>
  <si>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</si>
  <si>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</si>
  <si>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</si>
  <si>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</si>
  <si>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</si>
  <si>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</si>
  <si>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</si>
  <si>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</si>
  <si>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</si>
  <si>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</si>
  <si>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</si>
  <si>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</si>
  <si>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</si>
  <si>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</si>
  <si>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</si>
  <si>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</si>
  <si>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</si>
  <si>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</si>
  <si>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</si>
  <si>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</si>
  <si>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</si>
  <si>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</si>
  <si>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</si>
  <si>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</si>
  <si>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</si>
  <si>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</si>
  <si>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</si>
  <si>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</si>
  <si>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</si>
  <si>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</si>
  <si>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</si>
  <si>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</si>
  <si>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</si>
  <si>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</si>
  <si>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</si>
  <si>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</si>
  <si>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</si>
  <si>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</si>
  <si>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</si>
  <si>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</si>
  <si>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</si>
  <si>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</si>
  <si>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</si>
  <si>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</si>
  <si>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</si>
  <si>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</si>
  <si>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</si>
  <si>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</si>
  <si>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</si>
  <si>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</si>
  <si>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</si>
  <si>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</si>
  <si>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</si>
  <si>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</si>
  <si>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</si>
  <si>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</si>
  <si>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</si>
  <si>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</si>
  <si>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</si>
  <si>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</si>
  <si>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</si>
  <si>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</si>
  <si>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</si>
  <si>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</si>
  <si>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</si>
  <si>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</si>
  <si>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</si>
  <si>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</si>
  <si>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</si>
  <si>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</si>
  <si>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</si>
  <si>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</si>
  <si>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</si>
  <si>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</si>
  <si>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</si>
  <si>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</si>
  <si>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</si>
  <si>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</si>
  <si>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</si>
  <si>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</si>
  <si>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</si>
  <si>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</si>
  <si>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</si>
  <si>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</si>
  <si>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</si>
  <si>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</si>
  <si>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</si>
  <si>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</si>
  <si>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</si>
  <si>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</si>
  <si>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</si>
  <si>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</si>
  <si>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</si>
  <si>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</si>
  <si>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</si>
  <si>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</si>
  <si>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</si>
  <si>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</si>
  <si>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</si>
  <si>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</si>
  <si>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</si>
  <si>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</si>
  <si>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</si>
  <si>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</si>
  <si>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</si>
  <si>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</si>
  <si>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</si>
  <si>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</si>
  <si>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</si>
  <si>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</si>
  <si>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</si>
  <si>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</si>
  <si>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</si>
  <si>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</si>
  <si>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</si>
  <si>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</si>
  <si>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</si>
  <si>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</si>
  <si>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</si>
  <si>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</si>
  <si>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</si>
  <si>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</si>
  <si>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</si>
  <si>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</si>
  <si>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</si>
  <si>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</si>
  <si>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</si>
  <si>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</si>
  <si>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</si>
  <si>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</si>
  <si>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</si>
  <si>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</si>
  <si>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</si>
  <si>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</si>
  <si>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</si>
  <si>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</si>
  <si>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</si>
  <si>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</si>
  <si>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</si>
  <si>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</si>
  <si>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</si>
  <si>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</si>
  <si>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</si>
  <si>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</si>
  <si>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</si>
  <si>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</si>
  <si>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</si>
  <si>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</si>
  <si>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</si>
  <si>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</si>
  <si>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</si>
  <si>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</si>
  <si>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</si>
  <si>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</si>
  <si>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</si>
  <si>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</si>
  <si>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</si>
  <si>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</si>
  <si>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</si>
  <si>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</si>
  <si>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</si>
  <si>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</si>
  <si>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</si>
  <si>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</si>
  <si>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</si>
  <si>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</si>
  <si>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</si>
  <si>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</si>
  <si>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</si>
  <si>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</si>
  <si>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</si>
  <si>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</si>
  <si>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</si>
  <si>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</si>
  <si>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</si>
  <si>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</si>
  <si>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</si>
  <si>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</si>
  <si>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</si>
  <si>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</si>
  <si>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</si>
  <si>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</si>
  <si>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</si>
  <si>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</si>
  <si>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</si>
  <si>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</si>
  <si>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</si>
  <si>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</si>
  <si>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</si>
  <si>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</si>
  <si>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</si>
  <si>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</si>
  <si>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</si>
  <si>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</si>
  <si>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</si>
  <si>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</si>
  <si>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</si>
  <si>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</si>
  <si>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</si>
  <si>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</si>
  <si>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</si>
  <si>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</si>
  <si>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</si>
  <si>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</si>
  <si>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</si>
  <si>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</si>
  <si>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</si>
  <si>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</si>
  <si>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</si>
  <si>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</si>
  <si>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</si>
  <si>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</si>
  <si>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</si>
  <si>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</si>
  <si>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</si>
  <si>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</si>
  <si>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</si>
  <si>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</si>
  <si>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</si>
  <si>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</si>
  <si>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</si>
  <si>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</si>
  <si>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</si>
  <si>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</si>
  <si>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</si>
  <si>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</si>
  <si>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</si>
  <si>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</si>
  <si>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</si>
  <si>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</si>
  <si>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</si>
  <si>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</si>
  <si>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</si>
  <si>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</si>
  <si>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</si>
  <si>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</si>
  <si>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</si>
  <si>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</si>
  <si>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</si>
  <si>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</si>
  <si>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</si>
  <si>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</si>
  <si>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</si>
  <si>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</si>
  <si>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</si>
  <si>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</si>
  <si>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</si>
  <si>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</si>
  <si>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</si>
  <si>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</si>
  <si>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N п/п</t>
  </si>
  <si>
    <t>Ед. изм.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</si>
  <si>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</si>
  <si>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</si>
  <si>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</si>
  <si>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</si>
  <si>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</si>
  <si>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</si>
  <si>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</si>
  <si>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</si>
  <si>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</si>
  <si>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</si>
  <si>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</si>
  <si>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</si>
  <si>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</si>
  <si>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</si>
  <si>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</si>
  <si>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</si>
  <si>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</si>
  <si>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</si>
  <si>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</si>
  <si>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</si>
  <si>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</si>
  <si>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</si>
  <si>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</si>
  <si>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</si>
  <si>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</si>
  <si>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</si>
  <si>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</si>
  <si>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</si>
  <si>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</si>
  <si>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</si>
  <si>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</si>
  <si>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</si>
  <si>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</si>
  <si>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</si>
  <si>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</si>
  <si>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</si>
  <si>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</si>
  <si>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</si>
  <si>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</si>
  <si>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</si>
  <si>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</si>
  <si>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</si>
  <si>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</si>
  <si>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</si>
  <si>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</si>
  <si>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</si>
  <si>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</si>
  <si>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</si>
  <si>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</si>
  <si>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</si>
  <si>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</si>
  <si>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</si>
  <si>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</si>
  <si>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</si>
  <si>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</si>
  <si>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</si>
  <si>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</si>
  <si>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</si>
  <si>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</si>
  <si>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</si>
  <si>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</si>
  <si>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</si>
  <si>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</si>
  <si>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</si>
  <si>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</si>
  <si>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</si>
  <si>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</si>
  <si>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</si>
  <si>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</si>
  <si>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</si>
  <si>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</si>
  <si>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</si>
  <si>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</si>
  <si>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</si>
  <si>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</si>
  <si>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</si>
  <si>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</si>
  <si>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</si>
  <si>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</si>
  <si>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</si>
  <si>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</si>
  <si>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</si>
  <si>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</si>
  <si>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</si>
  <si>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</si>
  <si>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</si>
  <si>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</si>
  <si>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</si>
  <si>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</si>
  <si>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</si>
  <si>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</si>
  <si>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</si>
  <si>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Заместитель директора филиала по экономике и финансам</t>
  </si>
  <si>
    <t>_______________ ________________</t>
  </si>
  <si>
    <t xml:space="preserve">                   Год раскрытия (предоставления) информации: 2026 год</t>
  </si>
  <si>
    <t>Инвестиционная программа филиала "Центральный" Акционерного Общества "Оборонэнерго"</t>
  </si>
  <si>
    <t>2030 год</t>
  </si>
  <si>
    <t>4.11</t>
  </si>
  <si>
    <t>4.12</t>
  </si>
  <si>
    <t xml:space="preserve">План </t>
  </si>
  <si>
    <t>Инвестиционная программа Акционерного Общества "Оборонэнерго"</t>
  </si>
  <si>
    <t xml:space="preserve">Субъект Российской Федерации: </t>
  </si>
  <si>
    <t>Утвержденные плановые значения показателей приведены в целом по Акционерному Обществу "Оборонэнерго"</t>
  </si>
  <si>
    <t>Субъект Российской Федерации: филиал "Центральный" Акционерного Общества "Оборонэнерго"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</si>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</sst>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\ _₽_-;\-* #,##0.000\ _₽_-;_-* &quot;-&quot;?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3" fillId="0" borderId="0"/>
    <xf numFmtId="165" fontId="1" fillId="0" borderId="0" applyFont="0" applyFill="0" applyBorder="0" applyAlignment="0" applyProtection="0"/>
  </cellStyleXfs>
  <cellXfs count="56">
    <xf numFmtId="0" fontId="0" fillId="0" borderId="0" xfId="0"/>
    <xf numFmtId="43" fontId="5" fillId="0" borderId="1" xfId="1" applyFont="1" applyFill="1" applyBorder="1" applyAlignment="1">
      <alignment horizontal="right" vertical="center" wrapText="1"/>
    </xf>
    <xf numFmtId="43" fontId="9" fillId="0" borderId="0" xfId="1" applyFont="1" applyFill="1" applyBorder="1" applyAlignment="1">
      <alignment vertical="center" wrapText="1"/>
    </xf>
    <xf numFmtId="43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left" wrapText="1"/>
    </xf>
    <xf numFmtId="0" fontId="9" fillId="0" borderId="0" xfId="0" applyFont="1"/>
    <xf numFmtId="0" fontId="4" fillId="0" borderId="0" xfId="4" applyFont="1" applyAlignment="1">
      <alignment wrapText="1"/>
    </xf>
    <xf numFmtId="43" fontId="4" fillId="0" borderId="0" xfId="4" applyNumberFormat="1" applyFont="1" applyAlignment="1">
      <alignment wrapText="1"/>
    </xf>
    <xf numFmtId="0" fontId="9" fillId="0" borderId="0" xfId="0" applyFont="1" applyAlignment="1">
      <alignment horizontal="left"/>
    </xf>
    <xf numFmtId="43" fontId="5" fillId="0" borderId="0" xfId="0" applyNumberFormat="1" applyFont="1"/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9" fillId="0" borderId="0" xfId="0" applyNumberFormat="1" applyFont="1"/>
    <xf numFmtId="43" fontId="5" fillId="0" borderId="1" xfId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10" fontId="5" fillId="0" borderId="1" xfId="2" applyNumberFormat="1" applyFont="1" applyFill="1" applyBorder="1" applyAlignment="1">
      <alignment horizontal="right" vertical="center" wrapText="1"/>
    </xf>
    <xf numFmtId="10" fontId="5" fillId="0" borderId="1" xfId="0" applyNumberFormat="1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10" fillId="0" borderId="0" xfId="0" applyFont="1"/>
    <xf numFmtId="49" fontId="4" fillId="0" borderId="0" xfId="6" applyNumberFormat="1" applyFont="1" applyAlignment="1">
      <alignment horizontal="left" vertical="center"/>
    </xf>
    <xf numFmtId="49" fontId="4" fillId="0" borderId="0" xfId="6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2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4" applyFont="1" applyAlignment="1">
      <alignment horizontal="center" wrapText="1"/>
    </xf>
    <xf numFmtId="0" fontId="8" fillId="0" borderId="0" xfId="4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4" applyFont="1" applyAlignment="1">
      <alignment horizontal="center"/>
    </xf>
    <xf numFmtId="0" fontId="7" fillId="0" borderId="0" xfId="5" applyFont="1" applyAlignment="1">
      <alignment horizontal="center" vertical="center"/>
    </xf>
  </cellXfs>
  <cellStyles count="9">
    <cellStyle name="Гиперссылка" xfId="3" builtinId="8"/>
    <cellStyle name="Обычный" xfId="0" builtinId="0"/>
    <cellStyle name="Обычный 13" xfId="7"/>
    <cellStyle name="Обычный 16" xfId="6"/>
    <cellStyle name="Обычный 3 2" xfId="4"/>
    <cellStyle name="Обычный 7" xfId="5"/>
    <cellStyle name="Процентный" xfId="2" builtinId="5"/>
    <cellStyle name="Финансовый" xfId="1" builtinId="3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G467"/>
  <sheetViews>
    <sheetView tabSelected="1" view="pageBreakPreview" zoomScale="60" zoomScaleNormal="85" workbookViewId="0">
      <pane ySplit="16" topLeftCell="A368" activePane="bottomLeft" state="frozen"/>
      <selection pane="bottomLeft" activeCell="W371" sqref="W371"/>
    </sheetView>
  </sheetViews>
  <sheetFormatPr defaultColWidth="9.140625" defaultRowHeight="12.75" outlineLevelRow="1" outlineLevelCol="1" x14ac:dyDescent="0.2"/>
  <cols>
    <col min="1" max="1" width="10.28515625" style="9" customWidth="1"/>
    <col min="2" max="2" width="48.85546875" style="12" customWidth="1"/>
    <col min="3" max="3" width="11" style="9" bestFit="1" customWidth="1"/>
    <col min="4" max="4" width="17" style="40" customWidth="1" outlineLevel="1"/>
    <col min="5" max="15" width="17" style="9" customWidth="1" outlineLevel="1"/>
    <col min="16" max="16" width="14.7109375" style="9" customWidth="1" outlineLevel="1"/>
    <col min="17" max="17" width="16.140625" style="9" customWidth="1" outlineLevel="1"/>
    <col min="18" max="18" width="9.42578125" style="9" bestFit="1" customWidth="1"/>
    <col min="19" max="19" width="9.42578125" style="9" customWidth="1"/>
    <col min="20" max="20" width="9.140625" style="9" customWidth="1"/>
    <col min="21" max="21" width="12.5703125" style="9" customWidth="1"/>
    <col min="22" max="26" width="12.42578125" style="9" customWidth="1"/>
    <col min="27" max="30" width="9.140625" style="9" customWidth="1"/>
    <col min="31" max="16384" width="9.140625" style="9"/>
  </cols>
  <sheetData>
    <row r="1" spans="1:28" s="6" customFormat="1" outlineLevel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28" s="6" customFormat="1" ht="13.15" outlineLevel="1" x14ac:dyDescent="0.25">
      <c r="A2" s="7"/>
      <c r="B2" s="8"/>
      <c r="C2" s="7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8" s="6" customFormat="1" outlineLevel="1" x14ac:dyDescent="0.2">
      <c r="A3" s="50" t="s">
        <v>727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8" s="6" customFormat="1" outlineLevel="1" x14ac:dyDescent="0.2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28" s="6" customFormat="1" outlineLevel="1" x14ac:dyDescent="0.2">
      <c r="A5" s="50" t="s">
        <v>728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28" s="6" customFormat="1" outlineLevel="1" x14ac:dyDescent="0.2">
      <c r="A6" s="50" t="s">
        <v>721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28" s="6" customFormat="1" ht="13.1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8" s="6" customFormat="1" x14ac:dyDescent="0.2">
      <c r="A8" s="50" t="s">
        <v>729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28" s="6" customFormat="1" x14ac:dyDescent="0.2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U9" s="9"/>
      <c r="V9" s="9"/>
      <c r="W9" s="9"/>
      <c r="X9" s="9"/>
      <c r="Y9" s="9"/>
      <c r="Z9" s="9"/>
      <c r="AA9" s="9"/>
      <c r="AB9" s="9"/>
    </row>
    <row r="10" spans="1:28" s="6" customFormat="1" ht="13.15" x14ac:dyDescent="0.25">
      <c r="A10" s="10"/>
      <c r="B10" s="8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U10" s="9"/>
      <c r="V10" s="9"/>
      <c r="W10" s="9"/>
      <c r="X10" s="9"/>
      <c r="Y10" s="9"/>
      <c r="Z10" s="9"/>
      <c r="AA10" s="9"/>
      <c r="AB10" s="9"/>
    </row>
    <row r="11" spans="1:28" s="6" customFormat="1" ht="13.15" x14ac:dyDescent="0.25">
      <c r="A11" s="10"/>
      <c r="B11" s="8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/>
      <c r="U11" s="9"/>
      <c r="V11" s="9"/>
      <c r="W11" s="9"/>
      <c r="X11" s="9"/>
      <c r="Y11" s="9"/>
      <c r="Z11" s="9"/>
      <c r="AA11" s="9"/>
      <c r="AB11" s="9"/>
    </row>
    <row r="12" spans="1:28" ht="13.15" x14ac:dyDescent="0.25">
      <c r="D12" s="13"/>
      <c r="H12" s="14"/>
      <c r="J12" s="14"/>
      <c r="L12" s="14"/>
      <c r="N12" s="14"/>
      <c r="O12" s="15"/>
      <c r="P12" s="14"/>
      <c r="Q12" s="14"/>
    </row>
    <row r="13" spans="1:28" x14ac:dyDescent="0.2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28" ht="28.5" customHeight="1" x14ac:dyDescent="0.2">
      <c r="A14" s="53" t="s">
        <v>5</v>
      </c>
      <c r="B14" s="53" t="s">
        <v>6</v>
      </c>
      <c r="C14" s="53" t="s">
        <v>7</v>
      </c>
      <c r="D14" s="16" t="s">
        <v>8</v>
      </c>
      <c r="E14" s="16" t="s">
        <v>9</v>
      </c>
      <c r="F14" s="53" t="s">
        <v>10</v>
      </c>
      <c r="G14" s="53"/>
      <c r="H14" s="53" t="s">
        <v>11</v>
      </c>
      <c r="I14" s="53"/>
      <c r="J14" s="53" t="s">
        <v>12</v>
      </c>
      <c r="K14" s="53"/>
      <c r="L14" s="53" t="s">
        <v>13</v>
      </c>
      <c r="M14" s="53"/>
      <c r="N14" s="53" t="s">
        <v>723</v>
      </c>
      <c r="O14" s="53"/>
      <c r="P14" s="53" t="s">
        <v>14</v>
      </c>
      <c r="Q14" s="53"/>
    </row>
    <row r="15" spans="1:28" ht="51" x14ac:dyDescent="0.2">
      <c r="A15" s="53"/>
      <c r="B15" s="53"/>
      <c r="C15" s="53"/>
      <c r="D15" s="16" t="s">
        <v>17</v>
      </c>
      <c r="E15" s="16" t="s">
        <v>15</v>
      </c>
      <c r="F15" s="16" t="s">
        <v>726</v>
      </c>
      <c r="G15" s="16" t="s">
        <v>18</v>
      </c>
      <c r="H15" s="16" t="s">
        <v>726</v>
      </c>
      <c r="I15" s="16" t="s">
        <v>18</v>
      </c>
      <c r="J15" s="16" t="s">
        <v>726</v>
      </c>
      <c r="K15" s="16" t="s">
        <v>18</v>
      </c>
      <c r="L15" s="16" t="s">
        <v>726</v>
      </c>
      <c r="M15" s="16" t="s">
        <v>18</v>
      </c>
      <c r="N15" s="16" t="s">
        <v>726</v>
      </c>
      <c r="O15" s="16" t="s">
        <v>18</v>
      </c>
      <c r="P15" s="16" t="s">
        <v>16</v>
      </c>
      <c r="Q15" s="16" t="s">
        <v>18</v>
      </c>
    </row>
    <row r="16" spans="1:28" ht="13.15" x14ac:dyDescent="0.25">
      <c r="A16" s="16">
        <v>1</v>
      </c>
      <c r="B16" s="16">
        <v>2</v>
      </c>
      <c r="C16" s="16">
        <v>3</v>
      </c>
      <c r="D16" s="17" t="s">
        <v>19</v>
      </c>
      <c r="E16" s="18" t="s">
        <v>20</v>
      </c>
      <c r="F16" s="18" t="s">
        <v>21</v>
      </c>
      <c r="G16" s="18" t="s">
        <v>22</v>
      </c>
      <c r="H16" s="18" t="s">
        <v>23</v>
      </c>
      <c r="I16" s="19" t="s">
        <v>24</v>
      </c>
      <c r="J16" s="19" t="s">
        <v>25</v>
      </c>
      <c r="K16" s="19" t="s">
        <v>26</v>
      </c>
      <c r="L16" s="19" t="s">
        <v>27</v>
      </c>
      <c r="M16" s="19" t="s">
        <v>28</v>
      </c>
      <c r="N16" s="19" t="s">
        <v>724</v>
      </c>
      <c r="O16" s="19" t="s">
        <v>725</v>
      </c>
      <c r="P16" s="20" t="s">
        <v>29</v>
      </c>
      <c r="Q16" s="21">
        <v>6</v>
      </c>
      <c r="R16" s="22"/>
    </row>
    <row r="17" spans="1:21" x14ac:dyDescent="0.2">
      <c r="A17" s="53" t="s">
        <v>30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21" ht="25.5" outlineLevel="1" x14ac:dyDescent="0.2">
      <c r="A18" s="23" t="s">
        <v>31</v>
      </c>
      <c r="B18" s="24" t="s">
        <v>32</v>
      </c>
      <c r="C18" s="25" t="s">
        <v>33</v>
      </c>
      <c r="D18" s="1">
        <v>16428.590449116589</v>
      </c>
      <c r="E18" s="1">
        <v>17713.050854755013</v>
      </c>
      <c r="F18" s="1">
        <v>20657.273157113963</v>
      </c>
      <c r="G18" s="1">
        <v>19550.71261642747</v>
      </c>
      <c r="H18" s="1">
        <v>19775.302696871873</v>
      </c>
      <c r="I18" s="1">
        <v>21591.34612924853</v>
      </c>
      <c r="J18" s="1">
        <v>19957.823027086204</v>
      </c>
      <c r="K18" s="1">
        <v>19818.839134782964</v>
      </c>
      <c r="L18" s="1">
        <v>18713.020231806338</v>
      </c>
      <c r="M18" s="1">
        <v>19776.229323386357</v>
      </c>
      <c r="N18" s="1">
        <v>1600.1489889892259</v>
      </c>
      <c r="O18" s="1">
        <v>1287.1879842382727</v>
      </c>
      <c r="P18" s="1">
        <v>80703.568101867597</v>
      </c>
      <c r="Q18" s="1">
        <v>82024.315188083594</v>
      </c>
      <c r="R18" s="2"/>
      <c r="U18" s="9" t="b">
        <v>1</v>
      </c>
    </row>
    <row r="19" spans="1:21" ht="25.5" outlineLevel="1" x14ac:dyDescent="0.2">
      <c r="A19" s="23" t="s">
        <v>34</v>
      </c>
      <c r="B19" s="24" t="s">
        <v>35</v>
      </c>
      <c r="C19" s="25" t="s">
        <v>33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2"/>
    </row>
    <row r="20" spans="1:21" ht="25.5" outlineLevel="1" x14ac:dyDescent="0.2">
      <c r="A20" s="23" t="s">
        <v>36</v>
      </c>
      <c r="B20" s="24" t="s">
        <v>37</v>
      </c>
      <c r="C20" s="25" t="s">
        <v>33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2"/>
    </row>
    <row r="21" spans="1:21" ht="25.5" outlineLevel="1" x14ac:dyDescent="0.2">
      <c r="A21" s="23" t="s">
        <v>38</v>
      </c>
      <c r="B21" s="24" t="s">
        <v>39</v>
      </c>
      <c r="C21" s="25" t="s">
        <v>33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2"/>
    </row>
    <row r="22" spans="1:21" ht="25.5" outlineLevel="1" x14ac:dyDescent="0.2">
      <c r="A22" s="23" t="s">
        <v>40</v>
      </c>
      <c r="B22" s="24" t="s">
        <v>41</v>
      </c>
      <c r="C22" s="25" t="s">
        <v>33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2"/>
    </row>
    <row r="23" spans="1:21" outlineLevel="1" x14ac:dyDescent="0.2">
      <c r="A23" s="23" t="s">
        <v>42</v>
      </c>
      <c r="B23" s="24" t="s">
        <v>43</v>
      </c>
      <c r="C23" s="25" t="s">
        <v>33</v>
      </c>
      <c r="D23" s="1">
        <v>195.07654277500001</v>
      </c>
      <c r="E23" s="1">
        <v>214.09990272499999</v>
      </c>
      <c r="F23" s="1">
        <v>181.89353999999997</v>
      </c>
      <c r="G23" s="1">
        <v>181.89353999999997</v>
      </c>
      <c r="H23" s="1">
        <v>189.16928159999998</v>
      </c>
      <c r="I23" s="1">
        <v>189.16928159999998</v>
      </c>
      <c r="J23" s="1">
        <v>196.73605286399999</v>
      </c>
      <c r="K23" s="1">
        <v>196.73605286399999</v>
      </c>
      <c r="L23" s="1">
        <v>204.60549497855999</v>
      </c>
      <c r="M23" s="1">
        <v>204.60549497855999</v>
      </c>
      <c r="N23" s="1">
        <v>0</v>
      </c>
      <c r="O23" s="1">
        <v>0</v>
      </c>
      <c r="P23" s="1">
        <v>772.40436944255998</v>
      </c>
      <c r="Q23" s="1">
        <v>772.40436944255998</v>
      </c>
      <c r="R23" s="2"/>
    </row>
    <row r="24" spans="1:21" outlineLevel="1" x14ac:dyDescent="0.2">
      <c r="A24" s="23" t="s">
        <v>44</v>
      </c>
      <c r="B24" s="24" t="s">
        <v>45</v>
      </c>
      <c r="C24" s="25" t="s">
        <v>33</v>
      </c>
      <c r="D24" s="1">
        <v>13603.466000913253</v>
      </c>
      <c r="E24" s="1">
        <v>14848.720758830012</v>
      </c>
      <c r="F24" s="1">
        <v>17236.340644998221</v>
      </c>
      <c r="G24" s="1">
        <v>16503.139996629921</v>
      </c>
      <c r="H24" s="1">
        <v>18073.384556414174</v>
      </c>
      <c r="I24" s="1">
        <v>19189.024720487083</v>
      </c>
      <c r="J24" s="1">
        <v>18418.409450397899</v>
      </c>
      <c r="K24" s="1">
        <v>18275.69709078618</v>
      </c>
      <c r="L24" s="1">
        <v>17162.424743407348</v>
      </c>
      <c r="M24" s="1">
        <v>18217.820548829703</v>
      </c>
      <c r="N24" s="1">
        <v>1588.2185597922585</v>
      </c>
      <c r="O24" s="1">
        <v>1285.1927807625793</v>
      </c>
      <c r="P24" s="1">
        <v>72478.777955009893</v>
      </c>
      <c r="Q24" s="1">
        <v>73470.875137495459</v>
      </c>
      <c r="R24" s="2"/>
    </row>
    <row r="25" spans="1:21" ht="25.5" outlineLevel="1" x14ac:dyDescent="0.2">
      <c r="A25" s="23" t="s">
        <v>46</v>
      </c>
      <c r="B25" s="24" t="s">
        <v>47</v>
      </c>
      <c r="C25" s="25" t="s">
        <v>33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2"/>
    </row>
    <row r="26" spans="1:21" outlineLevel="1" x14ac:dyDescent="0.2">
      <c r="A26" s="23" t="s">
        <v>48</v>
      </c>
      <c r="B26" s="24" t="s">
        <v>49</v>
      </c>
      <c r="C26" s="25" t="s">
        <v>33</v>
      </c>
      <c r="D26" s="1">
        <v>2594.357566891666</v>
      </c>
      <c r="E26" s="1">
        <v>2573.1113269250004</v>
      </c>
      <c r="F26" s="1">
        <v>3221.877732664585</v>
      </c>
      <c r="G26" s="1">
        <v>2736.010984978042</v>
      </c>
      <c r="H26" s="1">
        <v>1495.1414162298347</v>
      </c>
      <c r="I26" s="1">
        <v>2196.5389122411639</v>
      </c>
      <c r="J26" s="1">
        <v>1325.9999960870277</v>
      </c>
      <c r="K26" s="1">
        <v>1329.3722704588104</v>
      </c>
      <c r="L26" s="1">
        <v>1328.857556650509</v>
      </c>
      <c r="M26" s="1">
        <v>1336.0882100771628</v>
      </c>
      <c r="N26" s="1">
        <v>11.926362004976035</v>
      </c>
      <c r="O26" s="1">
        <v>1.991303962758006</v>
      </c>
      <c r="P26" s="1">
        <v>7383.8030636369331</v>
      </c>
      <c r="Q26" s="1">
        <v>7600.0016817179367</v>
      </c>
      <c r="R26" s="2"/>
    </row>
    <row r="27" spans="1:21" outlineLevel="1" x14ac:dyDescent="0.2">
      <c r="A27" s="23" t="s">
        <v>50</v>
      </c>
      <c r="B27" s="24" t="s">
        <v>51</v>
      </c>
      <c r="C27" s="25" t="s">
        <v>33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2"/>
    </row>
    <row r="28" spans="1:21" outlineLevel="1" x14ac:dyDescent="0.2">
      <c r="A28" s="23" t="s">
        <v>52</v>
      </c>
      <c r="B28" s="24" t="s">
        <v>53</v>
      </c>
      <c r="C28" s="25" t="s">
        <v>33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2"/>
    </row>
    <row r="29" spans="1:21" ht="25.5" outlineLevel="1" x14ac:dyDescent="0.2">
      <c r="A29" s="23" t="s">
        <v>54</v>
      </c>
      <c r="B29" s="24" t="s">
        <v>55</v>
      </c>
      <c r="C29" s="25" t="s">
        <v>33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2"/>
    </row>
    <row r="30" spans="1:21" outlineLevel="1" x14ac:dyDescent="0.2">
      <c r="A30" s="23" t="s">
        <v>56</v>
      </c>
      <c r="B30" s="24" t="s">
        <v>57</v>
      </c>
      <c r="C30" s="25" t="s">
        <v>33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"/>
    </row>
    <row r="31" spans="1:21" outlineLevel="1" x14ac:dyDescent="0.2">
      <c r="A31" s="23" t="s">
        <v>58</v>
      </c>
      <c r="B31" s="24" t="s">
        <v>59</v>
      </c>
      <c r="C31" s="25" t="s">
        <v>33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"/>
    </row>
    <row r="32" spans="1:21" outlineLevel="1" x14ac:dyDescent="0.2">
      <c r="A32" s="23" t="s">
        <v>60</v>
      </c>
      <c r="B32" s="24" t="s">
        <v>61</v>
      </c>
      <c r="C32" s="25" t="s">
        <v>33</v>
      </c>
      <c r="D32" s="1">
        <v>35.690338536666658</v>
      </c>
      <c r="E32" s="1">
        <v>77.058369885000005</v>
      </c>
      <c r="F32" s="1">
        <v>17.161239451152998</v>
      </c>
      <c r="G32" s="1">
        <v>129.668094819506</v>
      </c>
      <c r="H32" s="1">
        <v>17.607442627865783</v>
      </c>
      <c r="I32" s="1">
        <v>16.613214920286222</v>
      </c>
      <c r="J32" s="1">
        <v>16.677527737276712</v>
      </c>
      <c r="K32" s="1">
        <v>17.03372067397536</v>
      </c>
      <c r="L32" s="1">
        <v>17.132436769920574</v>
      </c>
      <c r="M32" s="1">
        <v>17.715069500934376</v>
      </c>
      <c r="N32" s="1">
        <v>4.0671919914336257E-3</v>
      </c>
      <c r="O32" s="1">
        <v>3.8995129352192002E-3</v>
      </c>
      <c r="P32" s="1">
        <v>68.582713778207491</v>
      </c>
      <c r="Q32" s="1">
        <v>181.03399942763718</v>
      </c>
      <c r="R32" s="2"/>
    </row>
    <row r="33" spans="1:21" ht="25.5" outlineLevel="1" x14ac:dyDescent="0.2">
      <c r="A33" s="23" t="s">
        <v>62</v>
      </c>
      <c r="B33" s="24" t="s">
        <v>63</v>
      </c>
      <c r="C33" s="25" t="s">
        <v>33</v>
      </c>
      <c r="D33" s="1">
        <v>13471.699926823949</v>
      </c>
      <c r="E33" s="1">
        <v>15180.806615819401</v>
      </c>
      <c r="F33" s="1">
        <v>17543.579245618952</v>
      </c>
      <c r="G33" s="1">
        <v>16892.471579909925</v>
      </c>
      <c r="H33" s="1">
        <v>15716.01094278874</v>
      </c>
      <c r="I33" s="1">
        <v>18015.603893156025</v>
      </c>
      <c r="J33" s="1">
        <v>16154.710228609578</v>
      </c>
      <c r="K33" s="1">
        <v>17347.928182063693</v>
      </c>
      <c r="L33" s="1">
        <v>15393.095351322752</v>
      </c>
      <c r="M33" s="1">
        <v>17762.267028210077</v>
      </c>
      <c r="N33" s="1">
        <v>1517.0583440126807</v>
      </c>
      <c r="O33" s="1">
        <v>1210.3326153587923</v>
      </c>
      <c r="P33" s="1">
        <v>66324.454112352701</v>
      </c>
      <c r="Q33" s="1">
        <v>71228.603298698508</v>
      </c>
      <c r="R33" s="2"/>
      <c r="U33" s="9" t="b">
        <v>1</v>
      </c>
    </row>
    <row r="34" spans="1:21" ht="25.5" outlineLevel="1" x14ac:dyDescent="0.2">
      <c r="A34" s="23" t="s">
        <v>64</v>
      </c>
      <c r="B34" s="24" t="s">
        <v>35</v>
      </c>
      <c r="C34" s="25" t="s">
        <v>33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2"/>
      <c r="S34" s="14"/>
    </row>
    <row r="35" spans="1:21" ht="25.5" outlineLevel="1" x14ac:dyDescent="0.2">
      <c r="A35" s="23" t="s">
        <v>65</v>
      </c>
      <c r="B35" s="24" t="s">
        <v>37</v>
      </c>
      <c r="C35" s="25" t="s">
        <v>33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2"/>
    </row>
    <row r="36" spans="1:21" ht="25.5" outlineLevel="1" x14ac:dyDescent="0.2">
      <c r="A36" s="23" t="s">
        <v>66</v>
      </c>
      <c r="B36" s="24" t="s">
        <v>39</v>
      </c>
      <c r="C36" s="25" t="s">
        <v>33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2"/>
    </row>
    <row r="37" spans="1:21" ht="25.5" outlineLevel="1" x14ac:dyDescent="0.2">
      <c r="A37" s="23" t="s">
        <v>67</v>
      </c>
      <c r="B37" s="24" t="s">
        <v>41</v>
      </c>
      <c r="C37" s="25" t="s">
        <v>33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"/>
    </row>
    <row r="38" spans="1:21" outlineLevel="1" x14ac:dyDescent="0.2">
      <c r="A38" s="23" t="s">
        <v>68</v>
      </c>
      <c r="B38" s="24" t="s">
        <v>43</v>
      </c>
      <c r="C38" s="25" t="s">
        <v>33</v>
      </c>
      <c r="D38" s="1">
        <v>152.60644157999999</v>
      </c>
      <c r="E38" s="1">
        <v>203.80520000000001</v>
      </c>
      <c r="F38" s="1">
        <v>182.84504297888498</v>
      </c>
      <c r="G38" s="1">
        <v>182.84504297888498</v>
      </c>
      <c r="H38" s="1">
        <v>216.1164</v>
      </c>
      <c r="I38" s="1">
        <v>216.1164</v>
      </c>
      <c r="J38" s="1">
        <v>224.761056</v>
      </c>
      <c r="K38" s="1">
        <v>224.761056</v>
      </c>
      <c r="L38" s="1">
        <v>233.75149824000002</v>
      </c>
      <c r="M38" s="1">
        <v>233.75149824000002</v>
      </c>
      <c r="N38" s="1">
        <v>0</v>
      </c>
      <c r="O38" s="1">
        <v>0</v>
      </c>
      <c r="P38" s="1">
        <v>857.47399721888496</v>
      </c>
      <c r="Q38" s="1">
        <v>857.47399721888496</v>
      </c>
      <c r="R38" s="2"/>
    </row>
    <row r="39" spans="1:21" outlineLevel="1" x14ac:dyDescent="0.2">
      <c r="A39" s="23" t="s">
        <v>69</v>
      </c>
      <c r="B39" s="24" t="s">
        <v>45</v>
      </c>
      <c r="C39" s="25" t="s">
        <v>33</v>
      </c>
      <c r="D39" s="1">
        <v>13092.110490631949</v>
      </c>
      <c r="E39" s="1">
        <v>13520.408245745373</v>
      </c>
      <c r="F39" s="1">
        <v>16254.729504258587</v>
      </c>
      <c r="G39" s="1">
        <v>15235.195956749612</v>
      </c>
      <c r="H39" s="1">
        <v>16707.553405314051</v>
      </c>
      <c r="I39" s="1">
        <v>17258.21982380997</v>
      </c>
      <c r="J39" s="1">
        <v>17160.271065004777</v>
      </c>
      <c r="K39" s="1">
        <v>16560.057760866253</v>
      </c>
      <c r="L39" s="1">
        <v>16434.384567780915</v>
      </c>
      <c r="M39" s="1">
        <v>16963.655670164739</v>
      </c>
      <c r="N39" s="1">
        <v>1514.2015208856742</v>
      </c>
      <c r="O39" s="1">
        <v>1207.2056881040853</v>
      </c>
      <c r="P39" s="1">
        <v>68071.140063244005</v>
      </c>
      <c r="Q39" s="1">
        <v>67224.334899694659</v>
      </c>
      <c r="R39" s="2"/>
    </row>
    <row r="40" spans="1:21" ht="25.5" outlineLevel="1" x14ac:dyDescent="0.2">
      <c r="A40" s="23" t="s">
        <v>70</v>
      </c>
      <c r="B40" s="24" t="s">
        <v>47</v>
      </c>
      <c r="C40" s="25" t="s">
        <v>33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46132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46132</v>
      </c>
      <c r="Q40" s="1">
        <v>0</v>
      </c>
      <c r="R40" s="2"/>
    </row>
    <row r="41" spans="1:21" outlineLevel="1" x14ac:dyDescent="0.2">
      <c r="A41" s="23" t="s">
        <v>71</v>
      </c>
      <c r="B41" s="24" t="s">
        <v>49</v>
      </c>
      <c r="C41" s="25" t="s">
        <v>33</v>
      </c>
      <c r="D41" s="1">
        <v>217.59741394</v>
      </c>
      <c r="E41" s="1">
        <v>1154.0280488531355</v>
      </c>
      <c r="F41" s="1">
        <v>1096.1665738418753</v>
      </c>
      <c r="G41" s="1">
        <v>1133.0047271404223</v>
      </c>
      <c r="H41" s="1">
        <v>232.73297734481125</v>
      </c>
      <c r="I41" s="1">
        <v>264.93274023209909</v>
      </c>
      <c r="J41" s="1">
        <v>263.4884241824771</v>
      </c>
      <c r="K41" s="1">
        <v>280.75276652936952</v>
      </c>
      <c r="L41" s="1">
        <v>239.79648998069192</v>
      </c>
      <c r="M41" s="1">
        <v>274.01387719054429</v>
      </c>
      <c r="N41" s="1">
        <v>2.8516346950700528</v>
      </c>
      <c r="O41" s="1">
        <v>3.1238930516070229</v>
      </c>
      <c r="P41" s="1">
        <v>1835.0361000449257</v>
      </c>
      <c r="Q41" s="1">
        <v>1955.8280041440423</v>
      </c>
      <c r="R41" s="2"/>
    </row>
    <row r="42" spans="1:21" outlineLevel="1" x14ac:dyDescent="0.2">
      <c r="A42" s="23" t="s">
        <v>72</v>
      </c>
      <c r="B42" s="24" t="s">
        <v>51</v>
      </c>
      <c r="C42" s="25" t="s">
        <v>33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2"/>
    </row>
    <row r="43" spans="1:21" outlineLevel="1" x14ac:dyDescent="0.2">
      <c r="A43" s="23" t="s">
        <v>73</v>
      </c>
      <c r="B43" s="24" t="s">
        <v>53</v>
      </c>
      <c r="C43" s="25" t="s">
        <v>33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2"/>
    </row>
    <row r="44" spans="1:21" ht="25.5" outlineLevel="1" x14ac:dyDescent="0.2">
      <c r="A44" s="23" t="s">
        <v>74</v>
      </c>
      <c r="B44" s="24" t="s">
        <v>55</v>
      </c>
      <c r="C44" s="25" t="s">
        <v>33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"/>
    </row>
    <row r="45" spans="1:21" outlineLevel="1" x14ac:dyDescent="0.2">
      <c r="A45" s="23" t="s">
        <v>75</v>
      </c>
      <c r="B45" s="24" t="s">
        <v>57</v>
      </c>
      <c r="C45" s="25" t="s">
        <v>33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"/>
    </row>
    <row r="46" spans="1:21" outlineLevel="1" x14ac:dyDescent="0.2">
      <c r="A46" s="23" t="s">
        <v>76</v>
      </c>
      <c r="B46" s="24" t="s">
        <v>59</v>
      </c>
      <c r="C46" s="25" t="s">
        <v>33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"/>
    </row>
    <row r="47" spans="1:21" outlineLevel="1" x14ac:dyDescent="0.2">
      <c r="A47" s="23" t="s">
        <v>77</v>
      </c>
      <c r="B47" s="24" t="s">
        <v>61</v>
      </c>
      <c r="C47" s="25" t="s">
        <v>33</v>
      </c>
      <c r="D47" s="1">
        <v>270.81385566200004</v>
      </c>
      <c r="E47" s="1">
        <v>53.968237171041139</v>
      </c>
      <c r="F47" s="1">
        <v>9.8381245396045216</v>
      </c>
      <c r="G47" s="1">
        <v>85.0398471290911</v>
      </c>
      <c r="H47" s="1">
        <v>10.080892049877365</v>
      </c>
      <c r="I47" s="1">
        <v>12.378929113959156</v>
      </c>
      <c r="J47" s="1">
        <v>12.77361534231995</v>
      </c>
      <c r="K47" s="1">
        <v>10.58459866807004</v>
      </c>
      <c r="L47" s="1">
        <v>10.903492841147358</v>
      </c>
      <c r="M47" s="1">
        <v>11.007982614792841</v>
      </c>
      <c r="N47" s="1">
        <v>5.1884319361528257E-3</v>
      </c>
      <c r="O47" s="1">
        <v>3.0342030999252244E-3</v>
      </c>
      <c r="P47" s="1">
        <v>43.601313204885344</v>
      </c>
      <c r="Q47" s="1">
        <v>119.01439172901306</v>
      </c>
      <c r="R47" s="2"/>
    </row>
    <row r="48" spans="1:21" outlineLevel="1" x14ac:dyDescent="0.2">
      <c r="A48" s="23" t="s">
        <v>78</v>
      </c>
      <c r="B48" s="24" t="s">
        <v>79</v>
      </c>
      <c r="C48" s="25" t="s">
        <v>33</v>
      </c>
      <c r="D48" s="1" t="e">
        <v>#REF!</v>
      </c>
      <c r="E48" s="1">
        <v>3340.6374244019871</v>
      </c>
      <c r="F48" s="1">
        <v>3584.9573627659079</v>
      </c>
      <c r="G48" s="1">
        <v>3760.949095188475</v>
      </c>
      <c r="H48" s="1">
        <v>3783.2783259944276</v>
      </c>
      <c r="I48" s="1">
        <v>3039.8791066744366</v>
      </c>
      <c r="J48" s="1">
        <v>3884.316604980495</v>
      </c>
      <c r="K48" s="1">
        <v>3679.9520247453306</v>
      </c>
      <c r="L48" s="1">
        <v>3682.7435897294599</v>
      </c>
      <c r="M48" s="1">
        <v>3791.8977378426944</v>
      </c>
      <c r="N48" s="1">
        <v>346.46070110621338</v>
      </c>
      <c r="O48" s="1">
        <v>269.53290065530541</v>
      </c>
      <c r="P48" s="1">
        <v>15281.756584576504</v>
      </c>
      <c r="Q48" s="1">
        <v>14542.210865106241</v>
      </c>
      <c r="R48" s="2"/>
    </row>
    <row r="49" spans="1:18" outlineLevel="1" x14ac:dyDescent="0.2">
      <c r="A49" s="23" t="s">
        <v>65</v>
      </c>
      <c r="B49" s="24" t="s">
        <v>81</v>
      </c>
      <c r="C49" s="25" t="s">
        <v>33</v>
      </c>
      <c r="D49" s="1">
        <v>83.559841890000001</v>
      </c>
      <c r="E49" s="1">
        <v>95.621371136964015</v>
      </c>
      <c r="F49" s="1">
        <v>82.799499789999999</v>
      </c>
      <c r="G49" s="1">
        <v>82.746501389999992</v>
      </c>
      <c r="H49" s="1">
        <v>110.44430325225856</v>
      </c>
      <c r="I49" s="1">
        <v>89.366221501200002</v>
      </c>
      <c r="J49" s="1">
        <v>112.82900141924583</v>
      </c>
      <c r="K49" s="1">
        <v>92.940870361248002</v>
      </c>
      <c r="L49" s="1">
        <v>117.34999505667781</v>
      </c>
      <c r="M49" s="1">
        <v>96.658505175697925</v>
      </c>
      <c r="N49" s="1">
        <v>0</v>
      </c>
      <c r="O49" s="1">
        <v>0</v>
      </c>
      <c r="P49" s="1">
        <v>423.42279951818216</v>
      </c>
      <c r="Q49" s="1">
        <v>361.71209842814591</v>
      </c>
      <c r="R49" s="2"/>
    </row>
    <row r="50" spans="1:18" outlineLevel="1" x14ac:dyDescent="0.2">
      <c r="A50" s="23" t="s">
        <v>66</v>
      </c>
      <c r="B50" s="24" t="s">
        <v>82</v>
      </c>
      <c r="C50" s="25" t="s">
        <v>33</v>
      </c>
      <c r="D50" s="1">
        <v>1810.4505535369999</v>
      </c>
      <c r="E50" s="1">
        <v>2576.7559983546876</v>
      </c>
      <c r="F50" s="1">
        <v>2971.1352948390604</v>
      </c>
      <c r="G50" s="1">
        <v>3095.0621018538773</v>
      </c>
      <c r="H50" s="1">
        <v>3055.3198992087036</v>
      </c>
      <c r="I50" s="1">
        <v>2338.4111104163912</v>
      </c>
      <c r="J50" s="1">
        <v>3134.9934707491821</v>
      </c>
      <c r="K50" s="1">
        <v>2986.8937954686171</v>
      </c>
      <c r="L50" s="1">
        <v>2936.7299568514081</v>
      </c>
      <c r="M50" s="1">
        <v>3076.3875158362125</v>
      </c>
      <c r="N50" s="1">
        <v>192.38792146888301</v>
      </c>
      <c r="O50" s="1">
        <v>181.75405071604703</v>
      </c>
      <c r="P50" s="1">
        <v>12290.566543117238</v>
      </c>
      <c r="Q50" s="1">
        <v>11678.508574291145</v>
      </c>
      <c r="R50" s="2"/>
    </row>
    <row r="51" spans="1:18" ht="25.5" outlineLevel="1" x14ac:dyDescent="0.2">
      <c r="A51" s="23" t="s">
        <v>83</v>
      </c>
      <c r="B51" s="24" t="s">
        <v>84</v>
      </c>
      <c r="C51" s="25" t="s">
        <v>33</v>
      </c>
      <c r="D51" s="1">
        <v>2250.804340787</v>
      </c>
      <c r="E51" s="1">
        <v>2576.7559983546876</v>
      </c>
      <c r="F51" s="1">
        <v>2971.1352948390604</v>
      </c>
      <c r="G51" s="1">
        <v>3095.0621018538773</v>
      </c>
      <c r="H51" s="1">
        <v>3055.3198992087036</v>
      </c>
      <c r="I51" s="1">
        <v>2887.5631902262471</v>
      </c>
      <c r="J51" s="1">
        <v>3134.9934707491821</v>
      </c>
      <c r="K51" s="1">
        <v>2986.8937954686171</v>
      </c>
      <c r="L51" s="1">
        <v>2936.7299568514081</v>
      </c>
      <c r="M51" s="1">
        <v>3076.3875158362125</v>
      </c>
      <c r="N51" s="1">
        <v>192.38792146888301</v>
      </c>
      <c r="O51" s="1">
        <v>181.75405071604703</v>
      </c>
      <c r="P51" s="1">
        <v>12290.566543117238</v>
      </c>
      <c r="Q51" s="1">
        <v>12227.660654101001</v>
      </c>
      <c r="R51" s="2"/>
    </row>
    <row r="52" spans="1:18" ht="25.5" outlineLevel="1" x14ac:dyDescent="0.2">
      <c r="A52" s="23" t="s">
        <v>85</v>
      </c>
      <c r="B52" s="24" t="s">
        <v>86</v>
      </c>
      <c r="C52" s="25" t="s">
        <v>33</v>
      </c>
      <c r="D52" s="1">
        <v>2239.7859054099999</v>
      </c>
      <c r="E52" s="1">
        <v>2576.7559983546876</v>
      </c>
      <c r="F52" s="1">
        <v>2971.1662948390604</v>
      </c>
      <c r="G52" s="1">
        <v>3095.0931018538772</v>
      </c>
      <c r="H52" s="1">
        <v>3055.3518992087038</v>
      </c>
      <c r="I52" s="1">
        <v>3193.1062915624134</v>
      </c>
      <c r="J52" s="1">
        <v>3135.026470749182</v>
      </c>
      <c r="K52" s="1">
        <v>2986.9225954686171</v>
      </c>
      <c r="L52" s="1">
        <v>2936.7639568514087</v>
      </c>
      <c r="M52" s="1">
        <v>3076.4171478362132</v>
      </c>
      <c r="N52" s="1">
        <v>192.42392146888301</v>
      </c>
      <c r="O52" s="1">
        <v>181.79005071604703</v>
      </c>
      <c r="P52" s="1">
        <v>12290.732543117238</v>
      </c>
      <c r="Q52" s="1">
        <v>12533.329187437168</v>
      </c>
      <c r="R52" s="2"/>
    </row>
    <row r="53" spans="1:18" outlineLevel="1" x14ac:dyDescent="0.2">
      <c r="A53" s="23" t="s">
        <v>87</v>
      </c>
      <c r="B53" s="24" t="s">
        <v>88</v>
      </c>
      <c r="C53" s="25" t="s">
        <v>33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2"/>
    </row>
    <row r="54" spans="1:18" outlineLevel="1" x14ac:dyDescent="0.2">
      <c r="A54" s="23" t="s">
        <v>89</v>
      </c>
      <c r="B54" s="24" t="s">
        <v>90</v>
      </c>
      <c r="C54" s="25" t="s">
        <v>33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2"/>
    </row>
    <row r="55" spans="1:18" outlineLevel="1" x14ac:dyDescent="0.2">
      <c r="A55" s="23" t="s">
        <v>67</v>
      </c>
      <c r="B55" s="24" t="s">
        <v>91</v>
      </c>
      <c r="C55" s="25" t="s">
        <v>33</v>
      </c>
      <c r="D55" s="1">
        <v>664.71701490503699</v>
      </c>
      <c r="E55" s="1">
        <v>641.0037378139458</v>
      </c>
      <c r="F55" s="1">
        <v>489.73075610255682</v>
      </c>
      <c r="G55" s="1">
        <v>546.0680098572501</v>
      </c>
      <c r="H55" s="1">
        <v>571.80744655352464</v>
      </c>
      <c r="I55" s="1">
        <v>559.86658896918505</v>
      </c>
      <c r="J55" s="1">
        <v>588.61249463177853</v>
      </c>
      <c r="K55" s="1">
        <v>546.80974857014075</v>
      </c>
      <c r="L55" s="1">
        <v>579.12186236016714</v>
      </c>
      <c r="M55" s="1">
        <v>564.43583642145984</v>
      </c>
      <c r="N55" s="1">
        <v>147.23440107294746</v>
      </c>
      <c r="O55" s="1">
        <v>83.109374290735929</v>
      </c>
      <c r="P55" s="1">
        <v>2376.5069607209743</v>
      </c>
      <c r="Q55" s="1">
        <v>2300.2895581087719</v>
      </c>
      <c r="R55" s="2"/>
    </row>
    <row r="56" spans="1:18" outlineLevel="1" x14ac:dyDescent="0.2">
      <c r="A56" s="23" t="s">
        <v>92</v>
      </c>
      <c r="B56" s="24" t="s">
        <v>93</v>
      </c>
      <c r="C56" s="25" t="s">
        <v>33</v>
      </c>
      <c r="D56" s="1">
        <v>30.547676640000006</v>
      </c>
      <c r="E56" s="1">
        <v>27.256317096389996</v>
      </c>
      <c r="F56" s="1">
        <v>41.288812034291055</v>
      </c>
      <c r="G56" s="1">
        <v>37.072482087347446</v>
      </c>
      <c r="H56" s="1">
        <v>45.708676979941238</v>
      </c>
      <c r="I56" s="1">
        <v>52.235185787660527</v>
      </c>
      <c r="J56" s="1">
        <v>47.879638180288794</v>
      </c>
      <c r="K56" s="1">
        <v>53.306610345324472</v>
      </c>
      <c r="L56" s="1">
        <v>49.540775461207758</v>
      </c>
      <c r="M56" s="1">
        <v>54.416880409324094</v>
      </c>
      <c r="N56" s="1">
        <v>6.8383785643829063</v>
      </c>
      <c r="O56" s="1">
        <v>4.6704756485224159</v>
      </c>
      <c r="P56" s="1">
        <v>191.25628122011176</v>
      </c>
      <c r="Q56" s="1">
        <v>201.70163427817897</v>
      </c>
      <c r="R56" s="2"/>
    </row>
    <row r="57" spans="1:18" ht="25.5" outlineLevel="1" x14ac:dyDescent="0.2">
      <c r="A57" s="23" t="s">
        <v>94</v>
      </c>
      <c r="B57" s="24" t="s">
        <v>95</v>
      </c>
      <c r="C57" s="25" t="s">
        <v>33</v>
      </c>
      <c r="D57" s="1">
        <v>1426.1789227022296</v>
      </c>
      <c r="E57" s="1">
        <v>1307.6624195363768</v>
      </c>
      <c r="F57" s="1">
        <v>1314.6209115471736</v>
      </c>
      <c r="G57" s="1">
        <v>1481.3428412951187</v>
      </c>
      <c r="H57" s="1">
        <v>389.43603895238704</v>
      </c>
      <c r="I57" s="1">
        <v>691.31615269656925</v>
      </c>
      <c r="J57" s="1">
        <v>400.96712066005006</v>
      </c>
      <c r="K57" s="1">
        <v>685.16928614250332</v>
      </c>
      <c r="L57" s="1">
        <v>391.25339034922973</v>
      </c>
      <c r="M57" s="1">
        <v>702.75926330945686</v>
      </c>
      <c r="N57" s="1">
        <v>46.14718129110112</v>
      </c>
      <c r="O57" s="1">
        <v>27.126019467882031</v>
      </c>
      <c r="P57" s="1">
        <v>2542.4246427999415</v>
      </c>
      <c r="Q57" s="1">
        <v>3587.7135629115301</v>
      </c>
      <c r="R57" s="2"/>
    </row>
    <row r="58" spans="1:18" ht="25.5" outlineLevel="1" x14ac:dyDescent="0.2">
      <c r="A58" s="23" t="s">
        <v>96</v>
      </c>
      <c r="B58" s="24" t="s">
        <v>97</v>
      </c>
      <c r="C58" s="25" t="s">
        <v>33</v>
      </c>
      <c r="D58" s="1">
        <v>521.90947033000009</v>
      </c>
      <c r="E58" s="1">
        <v>7.6977153999999999</v>
      </c>
      <c r="F58" s="1">
        <v>106.64949350908091</v>
      </c>
      <c r="G58" s="1">
        <v>0</v>
      </c>
      <c r="H58" s="1">
        <v>110.92603154930156</v>
      </c>
      <c r="I58" s="1">
        <v>110.92603154930156</v>
      </c>
      <c r="J58" s="1">
        <v>115.37405448839701</v>
      </c>
      <c r="K58" s="1">
        <v>115.37405448839701</v>
      </c>
      <c r="L58" s="1">
        <v>120.00043869932725</v>
      </c>
      <c r="M58" s="1">
        <v>120.00043869932725</v>
      </c>
      <c r="N58" s="1">
        <v>0</v>
      </c>
      <c r="O58" s="1">
        <v>0</v>
      </c>
      <c r="P58" s="1">
        <v>452.95001824610671</v>
      </c>
      <c r="Q58" s="1">
        <v>346.3005247370258</v>
      </c>
      <c r="R58" s="2"/>
    </row>
    <row r="59" spans="1:18" ht="25.5" outlineLevel="1" x14ac:dyDescent="0.2">
      <c r="A59" s="23" t="s">
        <v>98</v>
      </c>
      <c r="B59" s="24" t="s">
        <v>99</v>
      </c>
      <c r="C59" s="25" t="s">
        <v>33</v>
      </c>
      <c r="D59" s="1">
        <v>1036.9754289800001</v>
      </c>
      <c r="E59" s="1">
        <v>24.042805950000002</v>
      </c>
      <c r="F59" s="1">
        <v>33.179390447039999</v>
      </c>
      <c r="G59" s="1">
        <v>24.753968842698299</v>
      </c>
      <c r="H59" s="1">
        <v>33.861721967308803</v>
      </c>
      <c r="I59" s="1">
        <v>23.262203315892702</v>
      </c>
      <c r="J59" s="1">
        <v>32.366810571554076</v>
      </c>
      <c r="K59" s="1">
        <v>0</v>
      </c>
      <c r="L59" s="1">
        <v>8.6591695493343224</v>
      </c>
      <c r="M59" s="1">
        <v>0</v>
      </c>
      <c r="N59" s="1">
        <v>0</v>
      </c>
      <c r="O59" s="1">
        <v>0</v>
      </c>
      <c r="P59" s="1">
        <v>108.06709253523721</v>
      </c>
      <c r="Q59" s="1">
        <v>48.016172158591004</v>
      </c>
      <c r="R59" s="2"/>
    </row>
    <row r="60" spans="1:18" outlineLevel="1" x14ac:dyDescent="0.2">
      <c r="A60" s="23" t="s">
        <v>100</v>
      </c>
      <c r="B60" s="24" t="s">
        <v>101</v>
      </c>
      <c r="C60" s="25" t="s">
        <v>33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2"/>
    </row>
    <row r="61" spans="1:18" outlineLevel="1" x14ac:dyDescent="0.2">
      <c r="A61" s="23" t="s">
        <v>102</v>
      </c>
      <c r="B61" s="24" t="s">
        <v>103</v>
      </c>
      <c r="C61" s="25" t="s">
        <v>33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2"/>
    </row>
    <row r="62" spans="1:18" outlineLevel="1" x14ac:dyDescent="0.2">
      <c r="A62" s="23" t="s">
        <v>104</v>
      </c>
      <c r="B62" s="24" t="s">
        <v>105</v>
      </c>
      <c r="C62" s="25" t="s">
        <v>33</v>
      </c>
      <c r="D62" s="1">
        <v>58.009701912229666</v>
      </c>
      <c r="E62" s="1">
        <v>1283.6196135863768</v>
      </c>
      <c r="F62" s="1">
        <v>1174.7920275910526</v>
      </c>
      <c r="G62" s="1">
        <v>1456.58887245242</v>
      </c>
      <c r="H62" s="1">
        <v>244.6482854357767</v>
      </c>
      <c r="I62" s="1">
        <v>557.12791783137504</v>
      </c>
      <c r="J62" s="1">
        <v>253.22625560009897</v>
      </c>
      <c r="K62" s="1">
        <v>569.79523165410637</v>
      </c>
      <c r="L62" s="1">
        <v>262.59378210056815</v>
      </c>
      <c r="M62" s="1">
        <v>582.75882461012952</v>
      </c>
      <c r="N62" s="1">
        <v>46.14718129110112</v>
      </c>
      <c r="O62" s="1">
        <v>27.126019467882031</v>
      </c>
      <c r="P62" s="1">
        <v>1981.4075320185975</v>
      </c>
      <c r="Q62" s="1">
        <v>3193.396866015913</v>
      </c>
      <c r="R62" s="2"/>
    </row>
    <row r="63" spans="1:18" outlineLevel="1" x14ac:dyDescent="0.2">
      <c r="A63" s="23" t="s">
        <v>106</v>
      </c>
      <c r="B63" s="24" t="s">
        <v>107</v>
      </c>
      <c r="C63" s="25" t="s">
        <v>33</v>
      </c>
      <c r="D63" s="1">
        <v>4279.4646401990176</v>
      </c>
      <c r="E63" s="1">
        <v>5393.6827787201219</v>
      </c>
      <c r="F63" s="1">
        <v>5479.6445732874417</v>
      </c>
      <c r="G63" s="1">
        <v>6158.1644550966193</v>
      </c>
      <c r="H63" s="1">
        <v>5930.7589457493496</v>
      </c>
      <c r="I63" s="1">
        <v>6692.8815188258759</v>
      </c>
      <c r="J63" s="1">
        <v>6091.8035343677839</v>
      </c>
      <c r="K63" s="1">
        <v>6445.1368612136284</v>
      </c>
      <c r="L63" s="1">
        <v>5771.648125265745</v>
      </c>
      <c r="M63" s="1">
        <v>6633.0695486793911</v>
      </c>
      <c r="N63" s="1">
        <v>2031.3417443577323</v>
      </c>
      <c r="O63" s="1">
        <v>1716.4242109308161</v>
      </c>
      <c r="P63" s="1">
        <v>25305.196923028052</v>
      </c>
      <c r="Q63" s="1">
        <v>27645.676594746332</v>
      </c>
      <c r="R63" s="2"/>
    </row>
    <row r="64" spans="1:18" outlineLevel="1" x14ac:dyDescent="0.2">
      <c r="A64" s="23" t="s">
        <v>108</v>
      </c>
      <c r="B64" s="24" t="s">
        <v>109</v>
      </c>
      <c r="C64" s="25" t="s">
        <v>33</v>
      </c>
      <c r="D64" s="1">
        <v>1734.4537192800001</v>
      </c>
      <c r="E64" s="1">
        <v>1711.6536085999999</v>
      </c>
      <c r="F64" s="1">
        <v>1745.9846237354934</v>
      </c>
      <c r="G64" s="1">
        <v>1789.9710154668053</v>
      </c>
      <c r="H64" s="1">
        <v>2085.5476867708144</v>
      </c>
      <c r="I64" s="1">
        <v>1972.9139875803678</v>
      </c>
      <c r="J64" s="1">
        <v>1890.1541220573395</v>
      </c>
      <c r="K64" s="1">
        <v>1793.0677124435124</v>
      </c>
      <c r="L64" s="1">
        <v>1624.1978022781236</v>
      </c>
      <c r="M64" s="1">
        <v>1787.0655198373397</v>
      </c>
      <c r="N64" s="1">
        <v>78.205509078357764</v>
      </c>
      <c r="O64" s="1">
        <v>67.207598590991381</v>
      </c>
      <c r="P64" s="1">
        <v>7424.0897439201281</v>
      </c>
      <c r="Q64" s="1">
        <v>7410.2258339190166</v>
      </c>
      <c r="R64" s="2"/>
    </row>
    <row r="65" spans="1:18" ht="25.5" outlineLevel="1" x14ac:dyDescent="0.2">
      <c r="A65" s="23" t="s">
        <v>110</v>
      </c>
      <c r="B65" s="24" t="s">
        <v>111</v>
      </c>
      <c r="C65" s="25" t="s">
        <v>33</v>
      </c>
      <c r="D65" s="1">
        <v>1393.8080686799999</v>
      </c>
      <c r="E65" s="1">
        <v>1410.9916030000002</v>
      </c>
      <c r="F65" s="1">
        <v>1421.6325827988269</v>
      </c>
      <c r="G65" s="1">
        <v>1466.4877801312316</v>
      </c>
      <c r="H65" s="1">
        <v>1578.9338534374808</v>
      </c>
      <c r="I65" s="1">
        <v>1675.0036531541386</v>
      </c>
      <c r="J65" s="1">
        <v>1589.6901917294706</v>
      </c>
      <c r="K65" s="1">
        <v>1479.9908698205616</v>
      </c>
      <c r="L65" s="1">
        <v>1318.8474356114571</v>
      </c>
      <c r="M65" s="1">
        <v>1469.3964577586676</v>
      </c>
      <c r="N65" s="1">
        <v>37.98350907835777</v>
      </c>
      <c r="O65" s="1">
        <v>28.532598590991391</v>
      </c>
      <c r="P65" s="1">
        <v>5947.0875726555932</v>
      </c>
      <c r="Q65" s="1">
        <v>6119.4113594555902</v>
      </c>
      <c r="R65" s="2"/>
    </row>
    <row r="66" spans="1:18" ht="25.5" outlineLevel="1" x14ac:dyDescent="0.2">
      <c r="A66" s="23" t="s">
        <v>112</v>
      </c>
      <c r="B66" s="24" t="s">
        <v>113</v>
      </c>
      <c r="C66" s="25" t="s">
        <v>33</v>
      </c>
      <c r="D66" s="1">
        <v>0</v>
      </c>
      <c r="E66" s="1">
        <v>0</v>
      </c>
      <c r="F66" s="1">
        <v>0</v>
      </c>
      <c r="G66" s="1">
        <v>0</v>
      </c>
      <c r="H66" s="1">
        <v>211.44710000000001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211.44710000000001</v>
      </c>
      <c r="Q66" s="1">
        <v>0</v>
      </c>
      <c r="R66" s="2"/>
    </row>
    <row r="67" spans="1:18" outlineLevel="1" x14ac:dyDescent="0.2">
      <c r="A67" s="23" t="s">
        <v>114</v>
      </c>
      <c r="B67" s="24" t="s">
        <v>115</v>
      </c>
      <c r="C67" s="25" t="s">
        <v>33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2"/>
    </row>
    <row r="68" spans="1:18" outlineLevel="1" x14ac:dyDescent="0.2">
      <c r="A68" s="23" t="s">
        <v>116</v>
      </c>
      <c r="B68" s="24" t="s">
        <v>117</v>
      </c>
      <c r="C68" s="25" t="s">
        <v>33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2"/>
    </row>
    <row r="69" spans="1:18" outlineLevel="1" x14ac:dyDescent="0.2">
      <c r="A69" s="23" t="s">
        <v>118</v>
      </c>
      <c r="B69" s="24" t="s">
        <v>119</v>
      </c>
      <c r="C69" s="25" t="s">
        <v>33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2"/>
    </row>
    <row r="70" spans="1:18" outlineLevel="1" x14ac:dyDescent="0.2">
      <c r="A70" s="23" t="s">
        <v>120</v>
      </c>
      <c r="B70" s="24" t="s">
        <v>121</v>
      </c>
      <c r="C70" s="25" t="s">
        <v>33</v>
      </c>
      <c r="D70" s="1">
        <v>91.709076289999956</v>
      </c>
      <c r="E70" s="1">
        <v>52.079929019999987</v>
      </c>
      <c r="F70" s="1">
        <v>78.07329413709742</v>
      </c>
      <c r="G70" s="1">
        <v>47.091558147064106</v>
      </c>
      <c r="H70" s="1">
        <v>76.125951506229143</v>
      </c>
      <c r="I70" s="1">
        <v>54.282720541591203</v>
      </c>
      <c r="J70" s="1">
        <v>212.30574268954311</v>
      </c>
      <c r="K70" s="1">
        <v>46.013030885431412</v>
      </c>
      <c r="L70" s="1">
        <v>68.697990548316213</v>
      </c>
      <c r="M70" s="1">
        <v>44.951853672659666</v>
      </c>
      <c r="N70" s="1">
        <v>3.0333453559940544</v>
      </c>
      <c r="O70" s="1">
        <v>1.5474313400038402</v>
      </c>
      <c r="P70" s="1">
        <v>438.23632423717999</v>
      </c>
      <c r="Q70" s="1">
        <v>193.88659458675022</v>
      </c>
      <c r="R70" s="2"/>
    </row>
    <row r="71" spans="1:18" outlineLevel="1" x14ac:dyDescent="0.2">
      <c r="A71" s="23" t="s">
        <v>122</v>
      </c>
      <c r="B71" s="24" t="s">
        <v>123</v>
      </c>
      <c r="C71" s="25" t="s">
        <v>33</v>
      </c>
      <c r="D71" s="1">
        <v>80.288115000000005</v>
      </c>
      <c r="E71" s="1">
        <v>38.30685544</v>
      </c>
      <c r="F71" s="1">
        <v>65.272370831238348</v>
      </c>
      <c r="G71" s="1">
        <v>35.333342858752886</v>
      </c>
      <c r="H71" s="1">
        <v>63.197262282831701</v>
      </c>
      <c r="I71" s="1">
        <v>43.257452538705657</v>
      </c>
      <c r="J71" s="1">
        <v>63.194436074159469</v>
      </c>
      <c r="K71" s="1">
        <v>36.818006409189167</v>
      </c>
      <c r="L71" s="1">
        <v>55.620209899945515</v>
      </c>
      <c r="M71" s="1">
        <v>36.16725152855016</v>
      </c>
      <c r="N71" s="1">
        <v>2.4851583555294661</v>
      </c>
      <c r="O71" s="1">
        <v>1.0961730000000001</v>
      </c>
      <c r="P71" s="1">
        <v>249.76943744370448</v>
      </c>
      <c r="Q71" s="1">
        <v>152.67222633519788</v>
      </c>
      <c r="R71" s="2"/>
    </row>
    <row r="72" spans="1:18" outlineLevel="1" x14ac:dyDescent="0.2">
      <c r="A72" s="23" t="s">
        <v>124</v>
      </c>
      <c r="B72" s="24" t="s">
        <v>125</v>
      </c>
      <c r="C72" s="25" t="s">
        <v>33</v>
      </c>
      <c r="D72" s="1">
        <v>13.075961289999961</v>
      </c>
      <c r="E72" s="1">
        <v>17.221073579999988</v>
      </c>
      <c r="F72" s="1">
        <v>19.710923305859076</v>
      </c>
      <c r="G72" s="1">
        <v>13.82521528831121</v>
      </c>
      <c r="H72" s="1">
        <v>20.04368922339744</v>
      </c>
      <c r="I72" s="1">
        <v>13.153268002885545</v>
      </c>
      <c r="J72" s="1">
        <v>156.43730661538362</v>
      </c>
      <c r="K72" s="1">
        <v>11.386024476242236</v>
      </c>
      <c r="L72" s="1">
        <v>20.620780648370697</v>
      </c>
      <c r="M72" s="1">
        <v>11.040602144109501</v>
      </c>
      <c r="N72" s="1">
        <v>8.2451870004645897</v>
      </c>
      <c r="O72" s="1">
        <v>2.7072583400038397</v>
      </c>
      <c r="P72" s="1">
        <v>225.05788679347543</v>
      </c>
      <c r="Q72" s="1">
        <v>52.112368251552326</v>
      </c>
      <c r="R72" s="2"/>
    </row>
    <row r="73" spans="1:18" outlineLevel="1" x14ac:dyDescent="0.2">
      <c r="A73" s="23" t="s">
        <v>126</v>
      </c>
      <c r="B73" s="24" t="s">
        <v>127</v>
      </c>
      <c r="C73" s="25" t="s">
        <v>33</v>
      </c>
      <c r="D73" s="1">
        <v>617.42278133877358</v>
      </c>
      <c r="E73" s="1">
        <v>830.80921416158731</v>
      </c>
      <c r="F73" s="1">
        <v>1567.3911192876265</v>
      </c>
      <c r="G73" s="1">
        <v>1003.7311702296574</v>
      </c>
      <c r="H73" s="1">
        <v>1011.3363992050479</v>
      </c>
      <c r="I73" s="1">
        <v>1686.7077626866869</v>
      </c>
      <c r="J73" s="1">
        <v>1176.9794998713223</v>
      </c>
      <c r="K73" s="1">
        <v>1636.4601955957548</v>
      </c>
      <c r="L73" s="1">
        <v>1138.8578741758402</v>
      </c>
      <c r="M73" s="1">
        <v>1666.1841619616287</v>
      </c>
      <c r="N73" s="1">
        <v>226.653687942121</v>
      </c>
      <c r="O73" s="1">
        <v>111.63449823909956</v>
      </c>
      <c r="P73" s="1">
        <v>5121.2185804819583</v>
      </c>
      <c r="Q73" s="1">
        <v>6104.7177887128273</v>
      </c>
      <c r="R73" s="2"/>
    </row>
    <row r="74" spans="1:18" outlineLevel="1" x14ac:dyDescent="0.2">
      <c r="A74" s="23" t="s">
        <v>128</v>
      </c>
      <c r="B74" s="24" t="s">
        <v>129</v>
      </c>
      <c r="C74" s="25" t="s">
        <v>33</v>
      </c>
      <c r="D74" s="1">
        <v>182.90101362703868</v>
      </c>
      <c r="E74" s="1">
        <v>231.9925595210629</v>
      </c>
      <c r="F74" s="1">
        <v>314.76232219520273</v>
      </c>
      <c r="G74" s="1">
        <v>264.1698632443601</v>
      </c>
      <c r="H74" s="1">
        <v>337.27746468562833</v>
      </c>
      <c r="I74" s="1">
        <v>332.67419313879577</v>
      </c>
      <c r="J74" s="1">
        <v>349.67646869018421</v>
      </c>
      <c r="K74" s="1">
        <v>339.68458952846419</v>
      </c>
      <c r="L74" s="1">
        <v>360.41154444695923</v>
      </c>
      <c r="M74" s="1">
        <v>349.43520364547317</v>
      </c>
      <c r="N74" s="1">
        <v>45.533387848227981</v>
      </c>
      <c r="O74" s="1">
        <v>53.986757483474165</v>
      </c>
      <c r="P74" s="1">
        <v>1407.6611878662025</v>
      </c>
      <c r="Q74" s="1">
        <v>1339.9506070405675</v>
      </c>
      <c r="R74" s="2"/>
    </row>
    <row r="75" spans="1:18" outlineLevel="1" x14ac:dyDescent="0.2">
      <c r="A75" s="23" t="s">
        <v>130</v>
      </c>
      <c r="B75" s="24" t="s">
        <v>131</v>
      </c>
      <c r="C75" s="25" t="s">
        <v>33</v>
      </c>
      <c r="D75" s="1">
        <v>50.597555213110958</v>
      </c>
      <c r="E75" s="1">
        <v>100.99160598364739</v>
      </c>
      <c r="F75" s="1">
        <v>65.399157155357599</v>
      </c>
      <c r="G75" s="1">
        <v>112.90905491054329</v>
      </c>
      <c r="H75" s="1">
        <v>60.106971460821484</v>
      </c>
      <c r="I75" s="1">
        <v>76.623065360392246</v>
      </c>
      <c r="J75" s="1">
        <v>59.42346911867044</v>
      </c>
      <c r="K75" s="1">
        <v>78.306163786347526</v>
      </c>
      <c r="L75" s="1">
        <v>61.309026447994725</v>
      </c>
      <c r="M75" s="1">
        <v>80.602523336643927</v>
      </c>
      <c r="N75" s="1">
        <v>13.606149263491004</v>
      </c>
      <c r="O75" s="1">
        <v>19.513079566623954</v>
      </c>
      <c r="P75" s="1">
        <v>259.84477344633524</v>
      </c>
      <c r="Q75" s="1">
        <v>367.95388696055096</v>
      </c>
      <c r="R75" s="2"/>
    </row>
    <row r="76" spans="1:18" outlineLevel="1" x14ac:dyDescent="0.2">
      <c r="A76" s="23" t="s">
        <v>132</v>
      </c>
      <c r="B76" s="24" t="s">
        <v>133</v>
      </c>
      <c r="C76" s="25" t="s">
        <v>33</v>
      </c>
      <c r="D76" s="1">
        <v>355.19721249862403</v>
      </c>
      <c r="E76" s="1">
        <v>492.36704865687716</v>
      </c>
      <c r="F76" s="1">
        <v>1177.7656111370666</v>
      </c>
      <c r="G76" s="1">
        <v>610.86425207475406</v>
      </c>
      <c r="H76" s="1">
        <v>604.0211331065982</v>
      </c>
      <c r="I76" s="1">
        <v>1263.7735041874989</v>
      </c>
      <c r="J76" s="1">
        <v>757.46049891238738</v>
      </c>
      <c r="K76" s="1">
        <v>1204.2709222809431</v>
      </c>
      <c r="L76" s="1">
        <v>706.19659760480261</v>
      </c>
      <c r="M76" s="1">
        <v>1221.3592941795114</v>
      </c>
      <c r="N76" s="1">
        <v>168.77515083040205</v>
      </c>
      <c r="O76" s="1">
        <v>39.02966118900143</v>
      </c>
      <c r="P76" s="1">
        <v>3414.2189915912568</v>
      </c>
      <c r="Q76" s="1">
        <v>4339.2976339117085</v>
      </c>
      <c r="R76" s="2"/>
    </row>
    <row r="77" spans="1:18" outlineLevel="1" x14ac:dyDescent="0.2">
      <c r="A77" s="23" t="s">
        <v>134</v>
      </c>
      <c r="B77" s="24" t="s">
        <v>135</v>
      </c>
      <c r="C77" s="25" t="s">
        <v>33</v>
      </c>
      <c r="D77" s="1">
        <v>803.23873556000001</v>
      </c>
      <c r="E77" s="1">
        <v>1045.0841424029136</v>
      </c>
      <c r="F77" s="1">
        <v>769.11813151154797</v>
      </c>
      <c r="G77" s="1">
        <v>681.07646296333962</v>
      </c>
      <c r="H77" s="1">
        <v>751.10830124811719</v>
      </c>
      <c r="I77" s="1">
        <v>779.80398379155065</v>
      </c>
      <c r="J77" s="1">
        <v>834.88880779968576</v>
      </c>
      <c r="K77" s="1">
        <v>766.68294243168202</v>
      </c>
      <c r="L77" s="1">
        <v>837.95489177993556</v>
      </c>
      <c r="M77" s="1">
        <v>778.6082979599305</v>
      </c>
      <c r="N77" s="1">
        <v>108.21242127457327</v>
      </c>
      <c r="O77" s="1">
        <v>83.792037959984555</v>
      </c>
      <c r="P77" s="1">
        <v>3301.2825536138598</v>
      </c>
      <c r="Q77" s="1">
        <v>3089.9637251064873</v>
      </c>
      <c r="R77" s="2"/>
    </row>
    <row r="78" spans="1:18" outlineLevel="1" x14ac:dyDescent="0.2">
      <c r="A78" s="23" t="s">
        <v>137</v>
      </c>
      <c r="B78" s="24" t="s">
        <v>138</v>
      </c>
      <c r="C78" s="25" t="s">
        <v>33</v>
      </c>
      <c r="D78" s="1">
        <v>468.87560174188894</v>
      </c>
      <c r="E78" s="1">
        <v>682.90655414853177</v>
      </c>
      <c r="F78" s="1">
        <v>479.4039491975542</v>
      </c>
      <c r="G78" s="1">
        <v>461.26472018727287</v>
      </c>
      <c r="H78" s="1">
        <v>508.94879482555689</v>
      </c>
      <c r="I78" s="1">
        <v>536.28225770394556</v>
      </c>
      <c r="J78" s="1">
        <v>531.53135918522503</v>
      </c>
      <c r="K78" s="1">
        <v>552.52872220198299</v>
      </c>
      <c r="L78" s="1">
        <v>550.32456754109489</v>
      </c>
      <c r="M78" s="1">
        <v>559.15487498212519</v>
      </c>
      <c r="N78" s="1">
        <v>95.00663550946463</v>
      </c>
      <c r="O78" s="1">
        <v>71.01807404025169</v>
      </c>
      <c r="P78" s="1">
        <v>2165.2153062588955</v>
      </c>
      <c r="Q78" s="1">
        <v>2180.2486491155782</v>
      </c>
      <c r="R78" s="2"/>
    </row>
    <row r="79" spans="1:18" outlineLevel="1" x14ac:dyDescent="0.2">
      <c r="A79" s="23" t="s">
        <v>139</v>
      </c>
      <c r="B79" s="24" t="s">
        <v>140</v>
      </c>
      <c r="C79" s="25" t="s">
        <v>33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2"/>
    </row>
    <row r="80" spans="1:18" outlineLevel="1" x14ac:dyDescent="0.2">
      <c r="A80" s="23" t="s">
        <v>141</v>
      </c>
      <c r="B80" s="24" t="s">
        <v>142</v>
      </c>
      <c r="C80" s="25" t="s">
        <v>33</v>
      </c>
      <c r="D80" s="1">
        <v>465.01001720999989</v>
      </c>
      <c r="E80" s="1">
        <v>525.06482398438186</v>
      </c>
      <c r="F80" s="1">
        <v>455.73247432811917</v>
      </c>
      <c r="G80" s="1">
        <v>391.68037805381613</v>
      </c>
      <c r="H80" s="1">
        <v>414.8205301172506</v>
      </c>
      <c r="I80" s="1">
        <v>419.46718677646436</v>
      </c>
      <c r="J80" s="1">
        <v>429.69635308939377</v>
      </c>
      <c r="K80" s="1">
        <v>397.13749934611286</v>
      </c>
      <c r="L80" s="1">
        <v>419.12079228118785</v>
      </c>
      <c r="M80" s="1">
        <v>409.75703325887565</v>
      </c>
      <c r="N80" s="1">
        <v>13.205785765108631</v>
      </c>
      <c r="O80" s="1">
        <v>12.774963919732865</v>
      </c>
      <c r="P80" s="1">
        <v>1732.5759355810601</v>
      </c>
      <c r="Q80" s="1">
        <v>1630.8170613550019</v>
      </c>
      <c r="R80" s="2"/>
    </row>
    <row r="81" spans="1:21" ht="25.5" outlineLevel="1" x14ac:dyDescent="0.2">
      <c r="A81" s="23" t="s">
        <v>143</v>
      </c>
      <c r="B81" s="24" t="s">
        <v>144</v>
      </c>
      <c r="C81" s="25" t="s">
        <v>33</v>
      </c>
      <c r="D81" s="1">
        <v>2970.5285222926395</v>
      </c>
      <c r="E81" s="1">
        <v>2518.2662389356115</v>
      </c>
      <c r="F81" s="1">
        <v>3105.9149114950078</v>
      </c>
      <c r="G81" s="1">
        <v>2700.5510365175473</v>
      </c>
      <c r="H81" s="1">
        <v>4051.3577540831361</v>
      </c>
      <c r="I81" s="1">
        <v>3573.3212360925068</v>
      </c>
      <c r="J81" s="1">
        <v>3795.0257984766254</v>
      </c>
      <c r="K81" s="1">
        <v>2516.7479527192709</v>
      </c>
      <c r="L81" s="1">
        <v>3311.6738804835823</v>
      </c>
      <c r="M81" s="1">
        <v>2011.4152951762794</v>
      </c>
      <c r="N81" s="1">
        <v>74.673644976545177</v>
      </c>
      <c r="O81" s="1">
        <v>74.242368879480466</v>
      </c>
      <c r="P81" s="1">
        <v>14338.645989514898</v>
      </c>
      <c r="Q81" s="1">
        <v>10876.277889385085</v>
      </c>
      <c r="R81" s="2"/>
      <c r="U81" s="9" t="b">
        <v>1</v>
      </c>
    </row>
    <row r="82" spans="1:21" ht="25.5" outlineLevel="1" x14ac:dyDescent="0.2">
      <c r="A82" s="23" t="s">
        <v>145</v>
      </c>
      <c r="B82" s="24" t="s">
        <v>35</v>
      </c>
      <c r="C82" s="25" t="s">
        <v>33</v>
      </c>
      <c r="D82" s="1">
        <v>-14.682</v>
      </c>
      <c r="E82" s="1">
        <v>13.978000000000002</v>
      </c>
      <c r="F82" s="1">
        <v>7.7779999999999996</v>
      </c>
      <c r="G82" s="1">
        <v>2.359</v>
      </c>
      <c r="H82" s="1">
        <v>7.931</v>
      </c>
      <c r="I82" s="1">
        <v>2.42</v>
      </c>
      <c r="J82" s="1">
        <v>8.088000000000001</v>
      </c>
      <c r="K82" s="1">
        <v>2.4820000000000002</v>
      </c>
      <c r="L82" s="1">
        <v>8.25</v>
      </c>
      <c r="M82" s="1">
        <v>2.5459999999999998</v>
      </c>
      <c r="N82" s="1">
        <v>8.4169999999999998</v>
      </c>
      <c r="O82" s="1">
        <v>2.6120000000000001</v>
      </c>
      <c r="P82" s="1">
        <v>40.463999999999999</v>
      </c>
      <c r="Q82" s="1">
        <v>12.418999999999999</v>
      </c>
      <c r="R82" s="2"/>
    </row>
    <row r="83" spans="1:21" ht="25.5" outlineLevel="1" x14ac:dyDescent="0.2">
      <c r="A83" s="23" t="s">
        <v>146</v>
      </c>
      <c r="B83" s="24" t="s">
        <v>37</v>
      </c>
      <c r="C83" s="25" t="s">
        <v>33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2"/>
    </row>
    <row r="84" spans="1:21" ht="25.5" outlineLevel="1" x14ac:dyDescent="0.2">
      <c r="A84" s="23" t="s">
        <v>147</v>
      </c>
      <c r="B84" s="24" t="s">
        <v>39</v>
      </c>
      <c r="C84" s="25" t="s">
        <v>33</v>
      </c>
      <c r="D84" s="1">
        <v>-0.186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2"/>
    </row>
    <row r="85" spans="1:21" ht="25.5" outlineLevel="1" x14ac:dyDescent="0.2">
      <c r="A85" s="23" t="s">
        <v>148</v>
      </c>
      <c r="B85" s="24" t="s">
        <v>41</v>
      </c>
      <c r="C85" s="25" t="s">
        <v>33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2"/>
    </row>
    <row r="86" spans="1:21" outlineLevel="1" x14ac:dyDescent="0.2">
      <c r="A86" s="23" t="s">
        <v>149</v>
      </c>
      <c r="B86" s="24" t="s">
        <v>43</v>
      </c>
      <c r="C86" s="25" t="s">
        <v>33</v>
      </c>
      <c r="D86" s="1">
        <v>42.470101195000012</v>
      </c>
      <c r="E86" s="1">
        <v>11.405068404984604</v>
      </c>
      <c r="F86" s="1">
        <v>12.128399999999999</v>
      </c>
      <c r="G86" s="1">
        <v>12.128399999999999</v>
      </c>
      <c r="H86" s="1">
        <v>-2.7385823105931326</v>
      </c>
      <c r="I86" s="1">
        <v>-2.7385823105931326</v>
      </c>
      <c r="J86" s="1">
        <v>7.4320000000000004</v>
      </c>
      <c r="K86" s="1">
        <v>7.4320000000000004</v>
      </c>
      <c r="L86" s="1">
        <v>-0.2003353800769086</v>
      </c>
      <c r="M86" s="1">
        <v>-0.2003353800769086</v>
      </c>
      <c r="N86" s="1">
        <v>0</v>
      </c>
      <c r="O86" s="1">
        <v>0</v>
      </c>
      <c r="P86" s="1">
        <v>16.621482309329959</v>
      </c>
      <c r="Q86" s="1">
        <v>16.621482309329959</v>
      </c>
      <c r="R86" s="2"/>
    </row>
    <row r="87" spans="1:21" outlineLevel="1" x14ac:dyDescent="0.2">
      <c r="A87" s="23" t="s">
        <v>150</v>
      </c>
      <c r="B87" s="24" t="s">
        <v>45</v>
      </c>
      <c r="C87" s="25" t="s">
        <v>33</v>
      </c>
      <c r="D87" s="1">
        <v>526.03751028130625</v>
      </c>
      <c r="E87" s="1">
        <v>1065.7525130846398</v>
      </c>
      <c r="F87" s="1">
        <v>870.77389009858211</v>
      </c>
      <c r="G87" s="1">
        <v>950.80978923925977</v>
      </c>
      <c r="H87" s="1">
        <v>984.52103624694087</v>
      </c>
      <c r="I87" s="1">
        <v>1291.0517818239318</v>
      </c>
      <c r="J87" s="1">
        <v>723.94056674597016</v>
      </c>
      <c r="K87" s="1">
        <v>963.59351127277762</v>
      </c>
      <c r="L87" s="1">
        <v>589.88707330451894</v>
      </c>
      <c r="M87" s="1">
        <v>841.87777634304575</v>
      </c>
      <c r="N87" s="1">
        <v>65.600038906583933</v>
      </c>
      <c r="O87" s="1">
        <v>75.374092658494135</v>
      </c>
      <c r="P87" s="1">
        <v>3234.7226053025961</v>
      </c>
      <c r="Q87" s="1">
        <v>4122.7069513375091</v>
      </c>
      <c r="R87" s="2"/>
    </row>
    <row r="88" spans="1:21" ht="25.5" outlineLevel="1" x14ac:dyDescent="0.2">
      <c r="A88" s="23" t="s">
        <v>151</v>
      </c>
      <c r="B88" s="24" t="s">
        <v>47</v>
      </c>
      <c r="C88" s="25" t="s">
        <v>33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2"/>
    </row>
    <row r="89" spans="1:21" outlineLevel="1" x14ac:dyDescent="0.2">
      <c r="A89" s="23" t="s">
        <v>152</v>
      </c>
      <c r="B89" s="24" t="s">
        <v>49</v>
      </c>
      <c r="C89" s="25" t="s">
        <v>33</v>
      </c>
      <c r="D89" s="1">
        <v>2376.9461529516657</v>
      </c>
      <c r="E89" s="1">
        <v>1417.973278071865</v>
      </c>
      <c r="F89" s="1">
        <v>3011.2512352927347</v>
      </c>
      <c r="G89" s="1">
        <v>2488.5463343076453</v>
      </c>
      <c r="H89" s="1">
        <v>1116.9876400850235</v>
      </c>
      <c r="I89" s="1">
        <v>1786.1853732090649</v>
      </c>
      <c r="J89" s="1">
        <v>2325.087177904551</v>
      </c>
      <c r="K89" s="1">
        <v>2311.1951099294411</v>
      </c>
      <c r="L89" s="1">
        <v>1231.4536881098172</v>
      </c>
      <c r="M89" s="1">
        <v>1204.4669543266184</v>
      </c>
      <c r="N89" s="1">
        <v>9.0747273099059811</v>
      </c>
      <c r="O89" s="1">
        <v>-1.1325890888490169</v>
      </c>
      <c r="P89" s="1">
        <v>7693.854468702033</v>
      </c>
      <c r="Q89" s="1">
        <v>7789.2611826839211</v>
      </c>
      <c r="R89" s="2"/>
    </row>
    <row r="90" spans="1:21" outlineLevel="1" x14ac:dyDescent="0.2">
      <c r="A90" s="23" t="s">
        <v>153</v>
      </c>
      <c r="B90" s="24" t="s">
        <v>51</v>
      </c>
      <c r="C90" s="25" t="s">
        <v>33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2"/>
    </row>
    <row r="91" spans="1:21" outlineLevel="1" x14ac:dyDescent="0.2">
      <c r="A91" s="23" t="s">
        <v>154</v>
      </c>
      <c r="B91" s="24" t="s">
        <v>53</v>
      </c>
      <c r="C91" s="25" t="s">
        <v>33</v>
      </c>
      <c r="D91" s="1">
        <v>-2.2090000000000001</v>
      </c>
      <c r="E91" s="1">
        <v>-3.8819999999999997</v>
      </c>
      <c r="F91" s="1">
        <v>-5.1590000000000007</v>
      </c>
      <c r="G91" s="1">
        <v>-2.04</v>
      </c>
      <c r="H91" s="1">
        <v>-5.3130000000000006</v>
      </c>
      <c r="I91" s="1">
        <v>-2.101</v>
      </c>
      <c r="J91" s="1">
        <v>-5.47</v>
      </c>
      <c r="K91" s="1">
        <v>-2.1629999999999998</v>
      </c>
      <c r="L91" s="1">
        <v>-5.6319999999999997</v>
      </c>
      <c r="M91" s="1">
        <v>-2.2269999999999999</v>
      </c>
      <c r="N91" s="1">
        <v>-5.798</v>
      </c>
      <c r="O91" s="1">
        <v>-2.2930000000000001</v>
      </c>
      <c r="P91" s="1">
        <v>-27.372</v>
      </c>
      <c r="Q91" s="1">
        <v>-10.823999999999998</v>
      </c>
      <c r="R91" s="2"/>
    </row>
    <row r="92" spans="1:21" ht="25.5" outlineLevel="1" x14ac:dyDescent="0.2">
      <c r="A92" s="23" t="s">
        <v>155</v>
      </c>
      <c r="B92" s="24" t="s">
        <v>55</v>
      </c>
      <c r="C92" s="25" t="s">
        <v>33</v>
      </c>
      <c r="D92" s="1">
        <v>1.6739999999999999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2"/>
    </row>
    <row r="93" spans="1:21" outlineLevel="1" x14ac:dyDescent="0.2">
      <c r="A93" s="23" t="s">
        <v>156</v>
      </c>
      <c r="B93" s="24" t="s">
        <v>57</v>
      </c>
      <c r="C93" s="25" t="s">
        <v>33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2"/>
    </row>
    <row r="94" spans="1:21" outlineLevel="1" x14ac:dyDescent="0.2">
      <c r="A94" s="23" t="s">
        <v>157</v>
      </c>
      <c r="B94" s="24" t="s">
        <v>59</v>
      </c>
      <c r="C94" s="25" t="s">
        <v>33</v>
      </c>
      <c r="D94" s="1">
        <v>1.2E-2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2"/>
    </row>
    <row r="95" spans="1:21" outlineLevel="1" x14ac:dyDescent="0.2">
      <c r="A95" s="23" t="s">
        <v>158</v>
      </c>
      <c r="B95" s="24" t="s">
        <v>61</v>
      </c>
      <c r="C95" s="25" t="s">
        <v>33</v>
      </c>
      <c r="D95" s="1">
        <v>-6.4422421353333412</v>
      </c>
      <c r="E95" s="1">
        <v>23.090132713958866</v>
      </c>
      <c r="F95" s="1">
        <v>10.639399390745222</v>
      </c>
      <c r="G95" s="1">
        <v>47.944532169611648</v>
      </c>
      <c r="H95" s="1">
        <v>9.7677505779884157</v>
      </c>
      <c r="I95" s="1">
        <v>6.4754858063270664</v>
      </c>
      <c r="J95" s="1">
        <v>5.3096511022875452</v>
      </c>
      <c r="K95" s="1">
        <v>11.632570005905322</v>
      </c>
      <c r="L95" s="1">
        <v>4.6982998951358734</v>
      </c>
      <c r="M95" s="1">
        <v>11.189832806141535</v>
      </c>
      <c r="N95" s="1">
        <v>-1.1212399447192E-3</v>
      </c>
      <c r="O95" s="1">
        <v>8.6530983529397578E-4</v>
      </c>
      <c r="P95" s="1">
        <v>30.413979726212336</v>
      </c>
      <c r="Q95" s="1">
        <v>77.243286097820857</v>
      </c>
      <c r="R95" s="2"/>
    </row>
    <row r="96" spans="1:21" outlineLevel="1" x14ac:dyDescent="0.2">
      <c r="A96" s="23" t="s">
        <v>159</v>
      </c>
      <c r="B96" s="24" t="s">
        <v>160</v>
      </c>
      <c r="C96" s="25" t="s">
        <v>33</v>
      </c>
      <c r="D96" s="1">
        <v>347.54818606324022</v>
      </c>
      <c r="E96" s="1">
        <v>438.10202556229967</v>
      </c>
      <c r="F96" s="1">
        <v>58.814436239932661</v>
      </c>
      <c r="G96" s="1">
        <v>148.11634025110692</v>
      </c>
      <c r="H96" s="1">
        <v>44.770756662402334</v>
      </c>
      <c r="I96" s="1">
        <v>33.381337569194898</v>
      </c>
      <c r="J96" s="1">
        <v>91.956898147536663</v>
      </c>
      <c r="K96" s="1">
        <v>126.12885820428869</v>
      </c>
      <c r="L96" s="1">
        <v>206.96685253568796</v>
      </c>
      <c r="M96" s="1">
        <v>263.12054802762469</v>
      </c>
      <c r="N96" s="1">
        <v>-18.479176787304048</v>
      </c>
      <c r="O96" s="1">
        <v>-17.394140132101505</v>
      </c>
      <c r="P96" s="1">
        <v>384.02976679825559</v>
      </c>
      <c r="Q96" s="1">
        <v>553.3529439201136</v>
      </c>
      <c r="R96" s="2"/>
    </row>
    <row r="97" spans="1:21" outlineLevel="1" x14ac:dyDescent="0.2">
      <c r="A97" s="23" t="s">
        <v>19</v>
      </c>
      <c r="B97" s="24" t="s">
        <v>161</v>
      </c>
      <c r="C97" s="25" t="s">
        <v>33</v>
      </c>
      <c r="D97" s="1">
        <v>1281.2301073672825</v>
      </c>
      <c r="E97" s="1">
        <v>1266.0732171613547</v>
      </c>
      <c r="F97" s="1">
        <v>523.21837351234001</v>
      </c>
      <c r="G97" s="1">
        <v>546.76340566452529</v>
      </c>
      <c r="H97" s="1">
        <v>528.98382511243358</v>
      </c>
      <c r="I97" s="1">
        <v>573.77490786742635</v>
      </c>
      <c r="J97" s="1">
        <v>567.24011061630381</v>
      </c>
      <c r="K97" s="1">
        <v>578.36955997731116</v>
      </c>
      <c r="L97" s="1">
        <v>568.89227463795112</v>
      </c>
      <c r="M97" s="1">
        <v>595.71979037640358</v>
      </c>
      <c r="N97" s="1">
        <v>0</v>
      </c>
      <c r="O97" s="1">
        <v>0.16244136066423082</v>
      </c>
      <c r="P97" s="1">
        <v>2188.3345838790287</v>
      </c>
      <c r="Q97" s="1">
        <v>2294.7901052463308</v>
      </c>
      <c r="R97" s="2"/>
    </row>
    <row r="98" spans="1:21" outlineLevel="1" x14ac:dyDescent="0.2">
      <c r="A98" s="23" t="s">
        <v>162</v>
      </c>
      <c r="B98" s="24" t="s">
        <v>163</v>
      </c>
      <c r="C98" s="25" t="s">
        <v>33</v>
      </c>
      <c r="D98" s="1">
        <v>3.883</v>
      </c>
      <c r="E98" s="1">
        <v>3.8819999999999997</v>
      </c>
      <c r="F98" s="1">
        <v>5.1590000000000007</v>
      </c>
      <c r="G98" s="1">
        <v>2.04</v>
      </c>
      <c r="H98" s="1">
        <v>5.3130000000000006</v>
      </c>
      <c r="I98" s="1">
        <v>2.101</v>
      </c>
      <c r="J98" s="1">
        <v>5.47</v>
      </c>
      <c r="K98" s="1">
        <v>2.1629999999999998</v>
      </c>
      <c r="L98" s="1">
        <v>5.6319999999999997</v>
      </c>
      <c r="M98" s="1">
        <v>2.2269999999999999</v>
      </c>
      <c r="N98" s="1">
        <v>5.798</v>
      </c>
      <c r="O98" s="1">
        <v>2.2930000000000001</v>
      </c>
      <c r="P98" s="1">
        <v>27.372</v>
      </c>
      <c r="Q98" s="1">
        <v>10.823999999999998</v>
      </c>
      <c r="R98" s="2"/>
    </row>
    <row r="99" spans="1:21" outlineLevel="1" x14ac:dyDescent="0.2">
      <c r="A99" s="23" t="s">
        <v>164</v>
      </c>
      <c r="B99" s="24" t="s">
        <v>165</v>
      </c>
      <c r="C99" s="25" t="s">
        <v>33</v>
      </c>
      <c r="D99" s="1">
        <v>0.2655631</v>
      </c>
      <c r="E99" s="1">
        <v>2.5400673999999999</v>
      </c>
      <c r="F99" s="1">
        <v>5.2819999999999991</v>
      </c>
      <c r="G99" s="1">
        <v>2.177</v>
      </c>
      <c r="H99" s="1">
        <v>5.4314482900000005</v>
      </c>
      <c r="I99" s="1">
        <v>3.2149999999999999</v>
      </c>
      <c r="J99" s="1">
        <v>5.6915499999999994</v>
      </c>
      <c r="K99" s="1">
        <v>2.3995499999999996</v>
      </c>
      <c r="L99" s="1">
        <v>5.7494482900000001</v>
      </c>
      <c r="M99" s="1">
        <v>2.9022749999999999</v>
      </c>
      <c r="N99" s="1">
        <v>5.7789999999999999</v>
      </c>
      <c r="O99" s="1">
        <v>2.2890000000000001</v>
      </c>
      <c r="P99" s="1">
        <v>27.933446579999998</v>
      </c>
      <c r="Q99" s="1">
        <v>12.982824999999998</v>
      </c>
      <c r="R99" s="2"/>
    </row>
    <row r="100" spans="1:21" outlineLevel="1" x14ac:dyDescent="0.2">
      <c r="A100" s="23" t="s">
        <v>166</v>
      </c>
      <c r="B100" s="24" t="s">
        <v>167</v>
      </c>
      <c r="C100" s="25" t="s">
        <v>33</v>
      </c>
      <c r="D100" s="1">
        <v>33.850923229999999</v>
      </c>
      <c r="E100" s="1">
        <v>-11.179531979999998</v>
      </c>
      <c r="F100" s="1">
        <v>0.38688</v>
      </c>
      <c r="G100" s="1">
        <v>3.2693552000000001</v>
      </c>
      <c r="H100" s="1">
        <v>0.41844940800000002</v>
      </c>
      <c r="I100" s="1">
        <v>0.43518738432000004</v>
      </c>
      <c r="J100" s="1">
        <v>0.45259487969280005</v>
      </c>
      <c r="K100" s="1">
        <v>0.47069867488051204</v>
      </c>
      <c r="L100" s="1">
        <v>0.48952662187573254</v>
      </c>
      <c r="M100" s="1">
        <v>0.48952662187573254</v>
      </c>
      <c r="N100" s="1">
        <v>0</v>
      </c>
      <c r="O100" s="1">
        <v>0</v>
      </c>
      <c r="P100" s="1">
        <v>1.7474509095685327</v>
      </c>
      <c r="Q100" s="1">
        <v>4.6647678810762443</v>
      </c>
      <c r="R100" s="2"/>
    </row>
    <row r="101" spans="1:21" outlineLevel="1" x14ac:dyDescent="0.2">
      <c r="A101" s="23" t="s">
        <v>168</v>
      </c>
      <c r="B101" s="24" t="s">
        <v>169</v>
      </c>
      <c r="C101" s="25" t="s">
        <v>33</v>
      </c>
      <c r="D101" s="1">
        <v>0</v>
      </c>
      <c r="E101" s="1">
        <v>0.9513141799999999</v>
      </c>
      <c r="F101" s="1">
        <v>0.38688</v>
      </c>
      <c r="G101" s="1">
        <v>0.40235520000000002</v>
      </c>
      <c r="H101" s="1">
        <v>0.41844940800000002</v>
      </c>
      <c r="I101" s="1">
        <v>0.43518738432000004</v>
      </c>
      <c r="J101" s="1">
        <v>0.45259487969280005</v>
      </c>
      <c r="K101" s="1">
        <v>0.47069867488051204</v>
      </c>
      <c r="L101" s="1">
        <v>0.48952662187573254</v>
      </c>
      <c r="M101" s="1">
        <v>0.48952662187573254</v>
      </c>
      <c r="N101" s="1">
        <v>0</v>
      </c>
      <c r="O101" s="1">
        <v>0</v>
      </c>
      <c r="P101" s="1">
        <v>1.7474509095685327</v>
      </c>
      <c r="Q101" s="1">
        <v>1.7977678810762447</v>
      </c>
      <c r="R101" s="2"/>
      <c r="U101" s="9" t="b">
        <v>1</v>
      </c>
    </row>
    <row r="102" spans="1:21" outlineLevel="1" x14ac:dyDescent="0.2">
      <c r="A102" s="23" t="s">
        <v>170</v>
      </c>
      <c r="B102" s="24" t="s">
        <v>171</v>
      </c>
      <c r="C102" s="25" t="s">
        <v>33</v>
      </c>
      <c r="D102" s="1">
        <v>1211.5249839822322</v>
      </c>
      <c r="E102" s="1">
        <v>1129.2486949199999</v>
      </c>
      <c r="F102" s="1">
        <v>507.29051512233997</v>
      </c>
      <c r="G102" s="1">
        <v>527.95307207452527</v>
      </c>
      <c r="H102" s="1">
        <v>528.42792741443361</v>
      </c>
      <c r="I102" s="1">
        <v>547.82672048310633</v>
      </c>
      <c r="J102" s="1">
        <v>532.96121573661094</v>
      </c>
      <c r="K102" s="1">
        <v>544.07256130243059</v>
      </c>
      <c r="L102" s="1">
        <v>568.27902436607542</v>
      </c>
      <c r="M102" s="1">
        <v>579.83482375452786</v>
      </c>
      <c r="N102" s="1">
        <v>0</v>
      </c>
      <c r="O102" s="1">
        <v>0.16244136066423082</v>
      </c>
      <c r="P102" s="1">
        <v>2136.9586826394598</v>
      </c>
      <c r="Q102" s="1">
        <v>2199.8496189752541</v>
      </c>
      <c r="R102" s="2"/>
    </row>
    <row r="103" spans="1:21" outlineLevel="1" x14ac:dyDescent="0.2">
      <c r="A103" s="23" t="s">
        <v>172</v>
      </c>
      <c r="B103" s="24" t="s">
        <v>173</v>
      </c>
      <c r="C103" s="25" t="s">
        <v>33</v>
      </c>
      <c r="D103" s="1">
        <v>40.710999999999999</v>
      </c>
      <c r="E103" s="1">
        <v>15.16</v>
      </c>
      <c r="F103" s="1">
        <v>20.353999999999996</v>
      </c>
      <c r="G103" s="1">
        <v>13.386192400000001</v>
      </c>
      <c r="H103" s="1">
        <v>21.14</v>
      </c>
      <c r="I103" s="1">
        <v>13.721726095039999</v>
      </c>
      <c r="J103" s="1">
        <v>21.981000000000002</v>
      </c>
      <c r="K103" s="1">
        <v>13.720819406432511</v>
      </c>
      <c r="L103" s="1">
        <v>22.856000000000002</v>
      </c>
      <c r="M103" s="1">
        <v>14.518999660862914</v>
      </c>
      <c r="N103" s="1">
        <v>8.7569999999999997</v>
      </c>
      <c r="O103" s="1">
        <v>10.574</v>
      </c>
      <c r="P103" s="1">
        <v>95.088000000000008</v>
      </c>
      <c r="Q103" s="1">
        <v>65.921737562335423</v>
      </c>
      <c r="R103" s="2"/>
    </row>
    <row r="104" spans="1:21" outlineLevel="1" x14ac:dyDescent="0.2">
      <c r="A104" s="23" t="s">
        <v>174</v>
      </c>
      <c r="B104" s="24" t="s">
        <v>175</v>
      </c>
      <c r="C104" s="25" t="s">
        <v>33</v>
      </c>
      <c r="D104" s="1">
        <v>0.77678222000000297</v>
      </c>
      <c r="E104" s="1">
        <v>22.326999999999998</v>
      </c>
      <c r="F104" s="1">
        <v>22.741</v>
      </c>
      <c r="G104" s="1">
        <v>13.321933200000002</v>
      </c>
      <c r="H104" s="1">
        <v>23.519000000000002</v>
      </c>
      <c r="I104" s="1">
        <v>13.649222422719999</v>
      </c>
      <c r="J104" s="1">
        <v>24.352000000000004</v>
      </c>
      <c r="K104" s="1">
        <v>13.644319406432512</v>
      </c>
      <c r="L104" s="1">
        <v>25.219000000000001</v>
      </c>
      <c r="M104" s="1">
        <v>14.427248060862915</v>
      </c>
      <c r="N104" s="1">
        <v>11.356000000000002</v>
      </c>
      <c r="O104" s="1">
        <v>9.6920000000000002</v>
      </c>
      <c r="P104" s="1">
        <v>107.18700000000001</v>
      </c>
      <c r="Q104" s="1">
        <v>64.734723090015436</v>
      </c>
      <c r="R104" s="2"/>
    </row>
    <row r="105" spans="1:21" outlineLevel="1" x14ac:dyDescent="0.2">
      <c r="A105" s="23" t="s">
        <v>20</v>
      </c>
      <c r="B105" s="24" t="s">
        <v>127</v>
      </c>
      <c r="C105" s="25" t="s">
        <v>33</v>
      </c>
      <c r="D105" s="1">
        <v>895.19192130404213</v>
      </c>
      <c r="E105" s="1">
        <v>814.28119159905509</v>
      </c>
      <c r="F105" s="1">
        <v>444.06693727240724</v>
      </c>
      <c r="G105" s="1">
        <v>385.26387301341839</v>
      </c>
      <c r="H105" s="1">
        <v>463.09106845003112</v>
      </c>
      <c r="I105" s="1">
        <v>526.67584420319133</v>
      </c>
      <c r="J105" s="1">
        <v>453.32121246876716</v>
      </c>
      <c r="K105" s="1">
        <v>438.13988236658997</v>
      </c>
      <c r="L105" s="1">
        <v>339.08842210226328</v>
      </c>
      <c r="M105" s="1">
        <v>318.084242687916</v>
      </c>
      <c r="N105" s="1">
        <v>9.7421767873040501</v>
      </c>
      <c r="O105" s="1">
        <v>6.986581492765735</v>
      </c>
      <c r="P105" s="1">
        <v>1709.309817080773</v>
      </c>
      <c r="Q105" s="1">
        <v>1675.1504237638812</v>
      </c>
      <c r="R105" s="2"/>
    </row>
    <row r="106" spans="1:21" outlineLevel="1" x14ac:dyDescent="0.2">
      <c r="A106" s="23" t="s">
        <v>176</v>
      </c>
      <c r="B106" s="24" t="s">
        <v>177</v>
      </c>
      <c r="C106" s="25" t="s">
        <v>33</v>
      </c>
      <c r="D106" s="1">
        <v>166.03484560073775</v>
      </c>
      <c r="E106" s="1">
        <v>193.83138038255933</v>
      </c>
      <c r="F106" s="1">
        <v>134.87565876967028</v>
      </c>
      <c r="G106" s="1">
        <v>134.80419429010814</v>
      </c>
      <c r="H106" s="1">
        <v>140.07131398314775</v>
      </c>
      <c r="I106" s="1">
        <v>146.59478126094095</v>
      </c>
      <c r="J106" s="1">
        <v>146.10553470636748</v>
      </c>
      <c r="K106" s="1">
        <v>139.9036743507441</v>
      </c>
      <c r="L106" s="1">
        <v>139.91668295293923</v>
      </c>
      <c r="M106" s="1">
        <v>143.87290491058533</v>
      </c>
      <c r="N106" s="1">
        <v>7.9483187094682224</v>
      </c>
      <c r="O106" s="1">
        <v>6.7377519009543558</v>
      </c>
      <c r="P106" s="1">
        <v>568.91750912159296</v>
      </c>
      <c r="Q106" s="1">
        <v>571.91330671333287</v>
      </c>
      <c r="R106" s="2"/>
    </row>
    <row r="107" spans="1:21" outlineLevel="1" x14ac:dyDescent="0.2">
      <c r="A107" s="23" t="s">
        <v>178</v>
      </c>
      <c r="B107" s="24" t="s">
        <v>179</v>
      </c>
      <c r="C107" s="25" t="s">
        <v>33</v>
      </c>
      <c r="D107" s="1">
        <v>9.7653140000000013E-2</v>
      </c>
      <c r="E107" s="1">
        <v>3.2734000000000001</v>
      </c>
      <c r="F107" s="1">
        <v>0</v>
      </c>
      <c r="G107" s="1">
        <v>2.3773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2.3773</v>
      </c>
      <c r="R107" s="2"/>
    </row>
    <row r="108" spans="1:21" outlineLevel="1" x14ac:dyDescent="0.2">
      <c r="A108" s="23" t="s">
        <v>180</v>
      </c>
      <c r="B108" s="24" t="s">
        <v>181</v>
      </c>
      <c r="C108" s="25" t="s">
        <v>33</v>
      </c>
      <c r="D108" s="1">
        <v>36.828000000000003</v>
      </c>
      <c r="E108" s="1">
        <v>1.4590000000000001</v>
      </c>
      <c r="F108" s="1">
        <v>0.217</v>
      </c>
      <c r="G108" s="1">
        <v>0.38025920000000002</v>
      </c>
      <c r="H108" s="1">
        <v>0.22</v>
      </c>
      <c r="I108" s="1">
        <v>0.38650367231999999</v>
      </c>
      <c r="J108" s="1">
        <v>0.22900000000000001</v>
      </c>
      <c r="K108" s="1">
        <v>0.39249999999999996</v>
      </c>
      <c r="L108" s="1">
        <v>0.23900000000000002</v>
      </c>
      <c r="M108" s="1">
        <v>0.40975159999999999</v>
      </c>
      <c r="N108" s="1">
        <v>0</v>
      </c>
      <c r="O108" s="1">
        <v>1.198</v>
      </c>
      <c r="P108" s="1">
        <v>0.90500000000000003</v>
      </c>
      <c r="Q108" s="1">
        <v>2.7670144723199996</v>
      </c>
      <c r="R108" s="2"/>
    </row>
    <row r="109" spans="1:21" outlineLevel="1" x14ac:dyDescent="0.2">
      <c r="A109" s="23" t="s">
        <v>182</v>
      </c>
      <c r="B109" s="24" t="s">
        <v>183</v>
      </c>
      <c r="C109" s="25" t="s">
        <v>33</v>
      </c>
      <c r="D109" s="1">
        <v>118.12877561000001</v>
      </c>
      <c r="E109" s="1">
        <v>52.686235950000004</v>
      </c>
      <c r="F109" s="1">
        <v>0.20000000000000007</v>
      </c>
      <c r="G109" s="1">
        <v>15.22995490000001</v>
      </c>
      <c r="H109" s="1">
        <v>-6.0000000000000053E-3</v>
      </c>
      <c r="I109" s="1">
        <v>-34.1495895370998</v>
      </c>
      <c r="J109" s="1">
        <v>-6.999999999998896E-3</v>
      </c>
      <c r="K109" s="1">
        <v>13.254047846957272</v>
      </c>
      <c r="L109" s="1">
        <v>-7.0000000000004503E-3</v>
      </c>
      <c r="M109" s="1">
        <v>-35.998712104792716</v>
      </c>
      <c r="N109" s="1">
        <v>9.4529999999999994</v>
      </c>
      <c r="O109" s="1">
        <v>32.929000000000002</v>
      </c>
      <c r="P109" s="1">
        <v>9.6329999999999991</v>
      </c>
      <c r="Q109" s="1">
        <v>-8.7352988949352337</v>
      </c>
      <c r="R109" s="2"/>
    </row>
    <row r="110" spans="1:21" outlineLevel="1" x14ac:dyDescent="0.2">
      <c r="A110" s="23" t="s">
        <v>184</v>
      </c>
      <c r="B110" s="24" t="s">
        <v>185</v>
      </c>
      <c r="C110" s="25" t="s">
        <v>33</v>
      </c>
      <c r="D110" s="1">
        <v>11.223237040000001</v>
      </c>
      <c r="E110" s="1">
        <v>10.14122474</v>
      </c>
      <c r="F110" s="1">
        <v>2.6189999999999998</v>
      </c>
      <c r="G110" s="1">
        <v>1.47</v>
      </c>
      <c r="H110" s="1">
        <v>2.6189999999999998</v>
      </c>
      <c r="I110" s="1">
        <v>0.31900000000000001</v>
      </c>
      <c r="J110" s="1">
        <v>2.6189999999999998</v>
      </c>
      <c r="K110" s="1">
        <v>0.31900000000000001</v>
      </c>
      <c r="L110" s="1">
        <v>2.6189999999999998</v>
      </c>
      <c r="M110" s="1">
        <v>0.31900000000000001</v>
      </c>
      <c r="N110" s="1">
        <v>2.6189999999999998</v>
      </c>
      <c r="O110" s="1">
        <v>0.31900000000000001</v>
      </c>
      <c r="P110" s="1">
        <v>13.094999999999999</v>
      </c>
      <c r="Q110" s="1">
        <v>2.746</v>
      </c>
      <c r="R110" s="2"/>
    </row>
    <row r="111" spans="1:21" outlineLevel="1" x14ac:dyDescent="0.2">
      <c r="A111" s="23" t="s">
        <v>186</v>
      </c>
      <c r="B111" s="24" t="s">
        <v>187</v>
      </c>
      <c r="C111" s="25" t="s">
        <v>33</v>
      </c>
      <c r="D111" s="1">
        <v>-1.21900531</v>
      </c>
      <c r="E111" s="1">
        <v>0</v>
      </c>
      <c r="F111" s="1">
        <v>0</v>
      </c>
      <c r="G111" s="1">
        <v>2.6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2.6</v>
      </c>
      <c r="R111" s="2"/>
    </row>
    <row r="112" spans="1:21" outlineLevel="1" x14ac:dyDescent="0.2">
      <c r="A112" s="23" t="s">
        <v>188</v>
      </c>
      <c r="B112" s="24" t="s">
        <v>189</v>
      </c>
      <c r="C112" s="25" t="s">
        <v>33</v>
      </c>
      <c r="D112" s="1">
        <v>722.92230009330444</v>
      </c>
      <c r="E112" s="1">
        <v>585.6972161006571</v>
      </c>
      <c r="F112" s="1">
        <v>309.19127850273708</v>
      </c>
      <c r="G112" s="1">
        <v>244.33137872331025</v>
      </c>
      <c r="H112" s="1">
        <v>323.01975446688346</v>
      </c>
      <c r="I112" s="1">
        <v>380.08106294225041</v>
      </c>
      <c r="J112" s="1">
        <v>307.21567776239965</v>
      </c>
      <c r="K112" s="1">
        <v>298.23620801584582</v>
      </c>
      <c r="L112" s="1">
        <v>199.17173914932403</v>
      </c>
      <c r="M112" s="1">
        <v>174.21133777733064</v>
      </c>
      <c r="N112" s="1">
        <v>1.7938580778358277</v>
      </c>
      <c r="O112" s="1">
        <v>0.24882959181137837</v>
      </c>
      <c r="P112" s="1">
        <v>1140.39230795918</v>
      </c>
      <c r="Q112" s="1">
        <v>1097.1088170505486</v>
      </c>
      <c r="R112" s="2"/>
    </row>
    <row r="113" spans="1:21" outlineLevel="1" x14ac:dyDescent="0.2">
      <c r="A113" s="23" t="s">
        <v>190</v>
      </c>
      <c r="B113" s="24" t="s">
        <v>191</v>
      </c>
      <c r="C113" s="25" t="s">
        <v>33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2"/>
    </row>
    <row r="114" spans="1:21" outlineLevel="1" x14ac:dyDescent="0.2">
      <c r="A114" s="23" t="s">
        <v>192</v>
      </c>
      <c r="B114" s="24" t="s">
        <v>193</v>
      </c>
      <c r="C114" s="25" t="s">
        <v>33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2"/>
    </row>
    <row r="115" spans="1:21" ht="25.5" outlineLevel="1" x14ac:dyDescent="0.2">
      <c r="A115" s="23" t="s">
        <v>194</v>
      </c>
      <c r="B115" s="24" t="s">
        <v>195</v>
      </c>
      <c r="C115" s="25" t="s">
        <v>33</v>
      </c>
      <c r="D115" s="1">
        <v>3147.5623083558798</v>
      </c>
      <c r="E115" s="1">
        <v>2922.1948644979111</v>
      </c>
      <c r="F115" s="1">
        <v>3166.0453477349406</v>
      </c>
      <c r="G115" s="1">
        <v>2808.9069767686542</v>
      </c>
      <c r="H115" s="1">
        <v>4097.4965107455382</v>
      </c>
      <c r="I115" s="1">
        <v>3612.4756736617019</v>
      </c>
      <c r="J115" s="1">
        <v>3888.4056966241619</v>
      </c>
      <c r="K115" s="1">
        <v>2598.6287109235595</v>
      </c>
      <c r="L115" s="1">
        <v>3520.1207330192701</v>
      </c>
      <c r="M115" s="1">
        <v>2278.7658192039044</v>
      </c>
      <c r="N115" s="1">
        <v>47.423468189241134</v>
      </c>
      <c r="O115" s="1">
        <v>56.848228747378954</v>
      </c>
      <c r="P115" s="1">
        <v>14719.491756313153</v>
      </c>
      <c r="Q115" s="1">
        <v>11355.625409305199</v>
      </c>
      <c r="R115" s="2"/>
      <c r="U115" s="9" t="b">
        <v>1</v>
      </c>
    </row>
    <row r="116" spans="1:21" ht="25.5" outlineLevel="1" x14ac:dyDescent="0.2">
      <c r="A116" s="23" t="s">
        <v>196</v>
      </c>
      <c r="B116" s="24" t="s">
        <v>35</v>
      </c>
      <c r="C116" s="25" t="s">
        <v>33</v>
      </c>
      <c r="D116" s="1">
        <v>0</v>
      </c>
      <c r="E116" s="1">
        <v>0</v>
      </c>
      <c r="F116" s="1">
        <v>0</v>
      </c>
      <c r="G116" s="1">
        <v>0</v>
      </c>
      <c r="H116" s="1">
        <v>39.914818674897091</v>
      </c>
      <c r="I116" s="1">
        <v>0</v>
      </c>
      <c r="J116" s="1">
        <v>37.117956400508731</v>
      </c>
      <c r="K116" s="1">
        <v>0</v>
      </c>
      <c r="L116" s="1">
        <v>38.57479736597098</v>
      </c>
      <c r="M116" s="1">
        <v>0</v>
      </c>
      <c r="N116" s="1">
        <v>0</v>
      </c>
      <c r="O116" s="1">
        <v>0</v>
      </c>
      <c r="P116" s="1">
        <v>115.6075724413768</v>
      </c>
      <c r="Q116" s="1">
        <v>0</v>
      </c>
      <c r="R116" s="2"/>
    </row>
    <row r="117" spans="1:21" ht="25.5" outlineLevel="1" x14ac:dyDescent="0.2">
      <c r="A117" s="23" t="s">
        <v>197</v>
      </c>
      <c r="B117" s="24" t="s">
        <v>37</v>
      </c>
      <c r="C117" s="25" t="s">
        <v>33</v>
      </c>
      <c r="D117" s="1">
        <v>0.31799999999999995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2"/>
    </row>
    <row r="118" spans="1:21" ht="25.5" outlineLevel="1" x14ac:dyDescent="0.2">
      <c r="A118" s="23" t="s">
        <v>198</v>
      </c>
      <c r="B118" s="24" t="s">
        <v>39</v>
      </c>
      <c r="C118" s="25" t="s">
        <v>33</v>
      </c>
      <c r="D118" s="1">
        <v>0.05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2"/>
    </row>
    <row r="119" spans="1:21" ht="25.5" outlineLevel="1" x14ac:dyDescent="0.2">
      <c r="A119" s="23" t="s">
        <v>199</v>
      </c>
      <c r="B119" s="24" t="s">
        <v>41</v>
      </c>
      <c r="C119" s="25" t="s">
        <v>33</v>
      </c>
      <c r="D119" s="1">
        <v>2.5470000000000002</v>
      </c>
      <c r="E119" s="1">
        <v>0</v>
      </c>
      <c r="F119" s="1">
        <v>2.6189999999999998</v>
      </c>
      <c r="G119" s="1">
        <v>0.31900000000000001</v>
      </c>
      <c r="H119" s="1">
        <v>2.6189999999999998</v>
      </c>
      <c r="I119" s="1">
        <v>0.31900000000000001</v>
      </c>
      <c r="J119" s="1">
        <v>2.6189999999999998</v>
      </c>
      <c r="K119" s="1">
        <v>0.31900000000000001</v>
      </c>
      <c r="L119" s="1">
        <v>2.6189999999999998</v>
      </c>
      <c r="M119" s="1">
        <v>0.31900000000000001</v>
      </c>
      <c r="N119" s="1">
        <v>2.6189999999999998</v>
      </c>
      <c r="O119" s="1">
        <v>0.31900000000000001</v>
      </c>
      <c r="P119" s="1">
        <v>13.094999999999999</v>
      </c>
      <c r="Q119" s="1">
        <v>1.595</v>
      </c>
      <c r="R119" s="2"/>
    </row>
    <row r="120" spans="1:21" outlineLevel="1" x14ac:dyDescent="0.2">
      <c r="A120" s="23" t="s">
        <v>200</v>
      </c>
      <c r="B120" s="24" t="s">
        <v>43</v>
      </c>
      <c r="C120" s="25" t="s">
        <v>33</v>
      </c>
      <c r="D120" s="1">
        <v>41.405659200161018</v>
      </c>
      <c r="E120" s="1">
        <v>12.751484223654629</v>
      </c>
      <c r="F120" s="1">
        <v>14.273756319394161</v>
      </c>
      <c r="G120" s="1">
        <v>14.273756319394161</v>
      </c>
      <c r="H120" s="1">
        <v>8.9445982528164247</v>
      </c>
      <c r="I120" s="1">
        <v>8.9445982528164247</v>
      </c>
      <c r="J120" s="1">
        <v>10.512922715056725</v>
      </c>
      <c r="K120" s="1">
        <v>10.512922715056725</v>
      </c>
      <c r="L120" s="1">
        <v>3.7639389718763141</v>
      </c>
      <c r="M120" s="1">
        <v>3.7639389718763141</v>
      </c>
      <c r="N120" s="1">
        <v>0</v>
      </c>
      <c r="O120" s="1">
        <v>0</v>
      </c>
      <c r="P120" s="1">
        <v>37.495216259143625</v>
      </c>
      <c r="Q120" s="1">
        <v>37.495216259143625</v>
      </c>
      <c r="R120" s="2"/>
    </row>
    <row r="121" spans="1:21" outlineLevel="1" x14ac:dyDescent="0.2">
      <c r="A121" s="23" t="s">
        <v>201</v>
      </c>
      <c r="B121" s="24" t="s">
        <v>45</v>
      </c>
      <c r="C121" s="25" t="s">
        <v>33</v>
      </c>
      <c r="D121" s="1">
        <v>514.8087645287651</v>
      </c>
      <c r="E121" s="1">
        <v>1052.7505071994058</v>
      </c>
      <c r="F121" s="1">
        <v>641.51286651286614</v>
      </c>
      <c r="G121" s="1">
        <v>760.83136485114483</v>
      </c>
      <c r="H121" s="1">
        <v>836.73211213834043</v>
      </c>
      <c r="I121" s="1">
        <v>1121.4841592423293</v>
      </c>
      <c r="J121" s="1">
        <v>604.95001901759429</v>
      </c>
      <c r="K121" s="1">
        <v>836.79842810276864</v>
      </c>
      <c r="L121" s="1">
        <v>578.32249945418323</v>
      </c>
      <c r="M121" s="1">
        <v>859.60738652723467</v>
      </c>
      <c r="N121" s="1">
        <v>37.667862119279867</v>
      </c>
      <c r="O121" s="1">
        <v>25.030494099138878</v>
      </c>
      <c r="P121" s="1">
        <v>2699.185359242264</v>
      </c>
      <c r="Q121" s="1">
        <v>3603.7518328226161</v>
      </c>
      <c r="R121" s="2"/>
    </row>
    <row r="122" spans="1:21" ht="25.5" outlineLevel="1" x14ac:dyDescent="0.2">
      <c r="A122" s="23" t="s">
        <v>202</v>
      </c>
      <c r="B122" s="24" t="s">
        <v>47</v>
      </c>
      <c r="C122" s="25" t="s">
        <v>33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2"/>
    </row>
    <row r="123" spans="1:21" outlineLevel="1" x14ac:dyDescent="0.2">
      <c r="A123" s="23" t="s">
        <v>203</v>
      </c>
      <c r="B123" s="24" t="s">
        <v>49</v>
      </c>
      <c r="C123" s="25" t="s">
        <v>33</v>
      </c>
      <c r="D123" s="1">
        <v>2537.2615312948938</v>
      </c>
      <c r="E123" s="1">
        <v>1565.3342071801487</v>
      </c>
      <c r="F123" s="1">
        <v>2949.4482350635699</v>
      </c>
      <c r="G123" s="1">
        <v>2459.0106435103721</v>
      </c>
      <c r="H123" s="1">
        <v>1030.9010265675147</v>
      </c>
      <c r="I123" s="1">
        <v>1676.6577912396972</v>
      </c>
      <c r="J123" s="1">
        <v>2215.8304514878155</v>
      </c>
      <c r="K123" s="1">
        <v>2200.981054458025</v>
      </c>
      <c r="L123" s="1">
        <v>1135.804336923919</v>
      </c>
      <c r="M123" s="1">
        <v>1107.8498786363427</v>
      </c>
      <c r="N123" s="1">
        <v>9.0747273099059811</v>
      </c>
      <c r="O123" s="1">
        <v>-1.2203894027958415</v>
      </c>
      <c r="P123" s="1">
        <v>7341.058777352725</v>
      </c>
      <c r="Q123" s="1">
        <v>7443.2789784416418</v>
      </c>
      <c r="R123" s="2"/>
    </row>
    <row r="124" spans="1:21" outlineLevel="1" x14ac:dyDescent="0.2">
      <c r="A124" s="23" t="s">
        <v>204</v>
      </c>
      <c r="B124" s="24" t="s">
        <v>51</v>
      </c>
      <c r="C124" s="25" t="s">
        <v>33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2"/>
    </row>
    <row r="125" spans="1:21" outlineLevel="1" x14ac:dyDescent="0.2">
      <c r="A125" s="23" t="s">
        <v>205</v>
      </c>
      <c r="B125" s="24" t="s">
        <v>53</v>
      </c>
      <c r="C125" s="25" t="s">
        <v>33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2"/>
    </row>
    <row r="126" spans="1:21" ht="25.5" outlineLevel="1" x14ac:dyDescent="0.2">
      <c r="A126" s="23" t="s">
        <v>206</v>
      </c>
      <c r="B126" s="24" t="s">
        <v>55</v>
      </c>
      <c r="C126" s="25" t="s">
        <v>33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2"/>
    </row>
    <row r="127" spans="1:21" outlineLevel="1" x14ac:dyDescent="0.2">
      <c r="A127" s="23" t="s">
        <v>207</v>
      </c>
      <c r="B127" s="24" t="s">
        <v>57</v>
      </c>
      <c r="C127" s="25" t="s">
        <v>33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2"/>
    </row>
    <row r="128" spans="1:21" outlineLevel="1" x14ac:dyDescent="0.2">
      <c r="A128" s="23" t="s">
        <v>208</v>
      </c>
      <c r="B128" s="24" t="s">
        <v>59</v>
      </c>
      <c r="C128" s="25" t="s">
        <v>33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2"/>
    </row>
    <row r="129" spans="1:21" outlineLevel="1" x14ac:dyDescent="0.2">
      <c r="A129" s="23" t="s">
        <v>209</v>
      </c>
      <c r="B129" s="24" t="s">
        <v>61</v>
      </c>
      <c r="C129" s="25" t="s">
        <v>33</v>
      </c>
      <c r="D129" s="1">
        <v>40.502769132997628</v>
      </c>
      <c r="E129" s="1">
        <v>235.14473726620557</v>
      </c>
      <c r="F129" s="1">
        <v>86.112544693133486</v>
      </c>
      <c r="G129" s="1">
        <v>121.81026309801736</v>
      </c>
      <c r="H129" s="1">
        <v>88.52450023926886</v>
      </c>
      <c r="I129" s="1">
        <v>74.219126538375122</v>
      </c>
      <c r="J129" s="1">
        <v>78.413594335401172</v>
      </c>
      <c r="K129" s="1">
        <v>96.607041260213606</v>
      </c>
      <c r="L129" s="1">
        <v>96.948194908885142</v>
      </c>
      <c r="M129" s="1">
        <v>99.600144910622163</v>
      </c>
      <c r="N129" s="1">
        <v>-1.1212399447191996E-3</v>
      </c>
      <c r="O129" s="1">
        <v>0.10912405103583603</v>
      </c>
      <c r="P129" s="1">
        <v>349.99771293674394</v>
      </c>
      <c r="Q129" s="1">
        <v>392.34569985826408</v>
      </c>
      <c r="R129" s="2"/>
    </row>
    <row r="130" spans="1:21" outlineLevel="1" x14ac:dyDescent="0.2">
      <c r="A130" s="23" t="s">
        <v>210</v>
      </c>
      <c r="B130" s="24" t="s">
        <v>211</v>
      </c>
      <c r="C130" s="25" t="s">
        <v>33</v>
      </c>
      <c r="D130" s="1">
        <v>617.99385012502466</v>
      </c>
      <c r="E130" s="1">
        <v>974.98889223885089</v>
      </c>
      <c r="F130" s="1">
        <v>387.22743420750464</v>
      </c>
      <c r="G130" s="1">
        <v>480.0718503485208</v>
      </c>
      <c r="H130" s="1">
        <v>348.38661731357604</v>
      </c>
      <c r="I130" s="1">
        <v>721.22288796298881</v>
      </c>
      <c r="J130" s="1">
        <v>393.89693104574832</v>
      </c>
      <c r="K130" s="1">
        <v>419.68580008056665</v>
      </c>
      <c r="L130" s="1">
        <v>319.90407171879275</v>
      </c>
      <c r="M130" s="1">
        <v>428.32460571087006</v>
      </c>
      <c r="N130" s="1">
        <v>19.263589962934809</v>
      </c>
      <c r="O130" s="1">
        <v>14.531323653164115</v>
      </c>
      <c r="P130" s="1">
        <v>1468.6786442485568</v>
      </c>
      <c r="Q130" s="1">
        <v>2063.8364677561103</v>
      </c>
      <c r="R130" s="2"/>
      <c r="U130" s="9" t="b">
        <v>1</v>
      </c>
    </row>
    <row r="131" spans="1:21" ht="25.5" outlineLevel="1" x14ac:dyDescent="0.2">
      <c r="A131" s="23" t="s">
        <v>212</v>
      </c>
      <c r="B131" s="24" t="s">
        <v>35</v>
      </c>
      <c r="C131" s="25" t="s">
        <v>33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2"/>
    </row>
    <row r="132" spans="1:21" ht="25.5" outlineLevel="1" x14ac:dyDescent="0.2">
      <c r="A132" s="23" t="s">
        <v>213</v>
      </c>
      <c r="B132" s="24" t="s">
        <v>37</v>
      </c>
      <c r="C132" s="25" t="s">
        <v>33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2"/>
    </row>
    <row r="133" spans="1:21" ht="25.5" outlineLevel="1" x14ac:dyDescent="0.2">
      <c r="A133" s="23" t="s">
        <v>214</v>
      </c>
      <c r="B133" s="24" t="s">
        <v>39</v>
      </c>
      <c r="C133" s="25" t="s">
        <v>33</v>
      </c>
      <c r="D133" s="1">
        <v>8.9999999999999993E-3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2"/>
    </row>
    <row r="134" spans="1:21" ht="25.5" outlineLevel="1" x14ac:dyDescent="0.2">
      <c r="A134" s="23" t="s">
        <v>215</v>
      </c>
      <c r="B134" s="24" t="s">
        <v>41</v>
      </c>
      <c r="C134" s="25" t="s">
        <v>33</v>
      </c>
      <c r="D134" s="1">
        <v>-4.4039999999999999</v>
      </c>
      <c r="E134" s="1">
        <v>10.096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2"/>
    </row>
    <row r="135" spans="1:21" outlineLevel="1" x14ac:dyDescent="0.2">
      <c r="A135" s="23" t="s">
        <v>216</v>
      </c>
      <c r="B135" s="24" t="s">
        <v>217</v>
      </c>
      <c r="C135" s="25" t="s">
        <v>33</v>
      </c>
      <c r="D135" s="1">
        <v>1.8046199999999999</v>
      </c>
      <c r="E135" s="1">
        <v>1.3848043912465227</v>
      </c>
      <c r="F135" s="1">
        <v>0.43556003024320367</v>
      </c>
      <c r="G135" s="1">
        <v>0.28694165377955949</v>
      </c>
      <c r="H135" s="1">
        <v>0.35080139201464267</v>
      </c>
      <c r="I135" s="1">
        <v>1.693562480685068E-2</v>
      </c>
      <c r="J135" s="1">
        <v>8.9067439926126812E-3</v>
      </c>
      <c r="K135" s="1">
        <v>0.24965570467841269</v>
      </c>
      <c r="L135" s="1">
        <v>0.24965570467841269</v>
      </c>
      <c r="M135" s="1">
        <v>0.24965570467841269</v>
      </c>
      <c r="N135" s="1">
        <v>0</v>
      </c>
      <c r="O135" s="1">
        <v>0</v>
      </c>
      <c r="P135" s="1">
        <v>1.0449238709288717</v>
      </c>
      <c r="Q135" s="1">
        <v>0.8031886879432355</v>
      </c>
      <c r="R135" s="2"/>
    </row>
    <row r="136" spans="1:21" outlineLevel="1" x14ac:dyDescent="0.2">
      <c r="A136" s="23" t="s">
        <v>218</v>
      </c>
      <c r="B136" s="24" t="s">
        <v>219</v>
      </c>
      <c r="C136" s="25" t="s">
        <v>33</v>
      </c>
      <c r="D136" s="1">
        <v>174.96588407315795</v>
      </c>
      <c r="E136" s="1">
        <v>436.98829452151665</v>
      </c>
      <c r="F136" s="1">
        <v>149.24199112255639</v>
      </c>
      <c r="G136" s="1">
        <v>229.93056012793787</v>
      </c>
      <c r="H136" s="1">
        <v>144.78268598661967</v>
      </c>
      <c r="I136" s="1">
        <v>437.27656674257167</v>
      </c>
      <c r="J136" s="1">
        <v>204.95025558092817</v>
      </c>
      <c r="K136" s="1">
        <v>235.2272007259225</v>
      </c>
      <c r="L136" s="1">
        <v>133.90048312443753</v>
      </c>
      <c r="M136" s="1">
        <v>238.74036492120234</v>
      </c>
      <c r="N136" s="1">
        <v>19.263589962934809</v>
      </c>
      <c r="O136" s="1">
        <v>14.531323653164115</v>
      </c>
      <c r="P136" s="1">
        <v>652.13900577747654</v>
      </c>
      <c r="Q136" s="1">
        <v>1155.7060161707986</v>
      </c>
      <c r="R136" s="2"/>
    </row>
    <row r="137" spans="1:21" ht="25.5" outlineLevel="1" x14ac:dyDescent="0.2">
      <c r="A137" s="23" t="s">
        <v>220</v>
      </c>
      <c r="B137" s="24" t="s">
        <v>221</v>
      </c>
      <c r="C137" s="25" t="s">
        <v>33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1</v>
      </c>
      <c r="L137" s="1">
        <v>0</v>
      </c>
      <c r="M137" s="1">
        <v>1</v>
      </c>
      <c r="N137" s="1">
        <v>0</v>
      </c>
      <c r="O137" s="1">
        <v>0</v>
      </c>
      <c r="P137" s="1">
        <v>0</v>
      </c>
      <c r="Q137" s="1">
        <v>2</v>
      </c>
      <c r="R137" s="2"/>
    </row>
    <row r="138" spans="1:21" outlineLevel="1" x14ac:dyDescent="0.2">
      <c r="A138" s="23" t="s">
        <v>222</v>
      </c>
      <c r="B138" s="24" t="s">
        <v>223</v>
      </c>
      <c r="C138" s="25" t="s">
        <v>33</v>
      </c>
      <c r="D138" s="1">
        <v>421.0616441938455</v>
      </c>
      <c r="E138" s="1">
        <v>501.72981829041339</v>
      </c>
      <c r="F138" s="1">
        <v>225.09040818934824</v>
      </c>
      <c r="G138" s="1">
        <v>228.70043315976636</v>
      </c>
      <c r="H138" s="1">
        <v>185.42072264958375</v>
      </c>
      <c r="I138" s="1">
        <v>272.1564650860729</v>
      </c>
      <c r="J138" s="1">
        <v>171.09470743178287</v>
      </c>
      <c r="K138" s="1">
        <v>170.78559078194573</v>
      </c>
      <c r="L138" s="1">
        <v>168.41525251398832</v>
      </c>
      <c r="M138" s="1">
        <v>175.68062108924082</v>
      </c>
      <c r="N138" s="1">
        <v>0</v>
      </c>
      <c r="O138" s="1">
        <v>0</v>
      </c>
      <c r="P138" s="1">
        <v>750.02109078470312</v>
      </c>
      <c r="Q138" s="1">
        <v>847.32311011702586</v>
      </c>
      <c r="R138" s="2"/>
    </row>
    <row r="139" spans="1:21" outlineLevel="1" x14ac:dyDescent="0.2">
      <c r="A139" s="23" t="s">
        <v>224</v>
      </c>
      <c r="B139" s="24" t="s">
        <v>225</v>
      </c>
      <c r="C139" s="25" t="s">
        <v>33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2"/>
    </row>
    <row r="140" spans="1:21" outlineLevel="1" x14ac:dyDescent="0.2">
      <c r="A140" s="23" t="s">
        <v>226</v>
      </c>
      <c r="B140" s="24" t="s">
        <v>227</v>
      </c>
      <c r="C140" s="25" t="s">
        <v>33</v>
      </c>
      <c r="D140" s="1">
        <v>-3.9889999999999999</v>
      </c>
      <c r="E140" s="1">
        <v>10.096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2"/>
    </row>
    <row r="141" spans="1:21" ht="25.5" outlineLevel="1" x14ac:dyDescent="0.2">
      <c r="A141" s="23" t="s">
        <v>228</v>
      </c>
      <c r="B141" s="24" t="s">
        <v>55</v>
      </c>
      <c r="C141" s="25" t="s">
        <v>33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2"/>
    </row>
    <row r="142" spans="1:21" outlineLevel="1" x14ac:dyDescent="0.2">
      <c r="A142" s="23" t="s">
        <v>229</v>
      </c>
      <c r="B142" s="24" t="s">
        <v>230</v>
      </c>
      <c r="C142" s="25" t="s">
        <v>33</v>
      </c>
      <c r="D142" s="1">
        <v>-0.45600000000000002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2"/>
    </row>
    <row r="143" spans="1:21" outlineLevel="1" x14ac:dyDescent="0.2">
      <c r="A143" s="23" t="s">
        <v>231</v>
      </c>
      <c r="B143" s="24" t="s">
        <v>59</v>
      </c>
      <c r="C143" s="25" t="s">
        <v>33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2"/>
    </row>
    <row r="144" spans="1:21" outlineLevel="1" x14ac:dyDescent="0.2">
      <c r="A144" s="23" t="s">
        <v>232</v>
      </c>
      <c r="B144" s="24" t="s">
        <v>233</v>
      </c>
      <c r="C144" s="25" t="s">
        <v>33</v>
      </c>
      <c r="D144" s="1">
        <v>20.834321858021212</v>
      </c>
      <c r="E144" s="1">
        <v>32.205360740352809</v>
      </c>
      <c r="F144" s="1">
        <v>12.709130570035232</v>
      </c>
      <c r="G144" s="1">
        <v>21.403571111715351</v>
      </c>
      <c r="H144" s="1">
        <v>18.082062990036349</v>
      </c>
      <c r="I144" s="1">
        <v>12.022576214215718</v>
      </c>
      <c r="J144" s="1">
        <v>18.092716993723108</v>
      </c>
      <c r="K144" s="1">
        <v>13.673008572698466</v>
      </c>
      <c r="L144" s="1">
        <v>17.588336080366929</v>
      </c>
      <c r="M144" s="1">
        <v>13.903619700426951</v>
      </c>
      <c r="N144" s="1">
        <v>0</v>
      </c>
      <c r="O144" s="1">
        <v>0</v>
      </c>
      <c r="P144" s="1">
        <v>66.472246634161621</v>
      </c>
      <c r="Q144" s="1">
        <v>61.002775599056484</v>
      </c>
      <c r="R144" s="2"/>
      <c r="U144" s="9" t="b">
        <v>1</v>
      </c>
    </row>
    <row r="145" spans="1:18" outlineLevel="1" x14ac:dyDescent="0.2">
      <c r="A145" s="23" t="s">
        <v>234</v>
      </c>
      <c r="B145" s="24" t="s">
        <v>235</v>
      </c>
      <c r="C145" s="25" t="s">
        <v>33</v>
      </c>
      <c r="D145" s="1">
        <v>2497.7937305793648</v>
      </c>
      <c r="E145" s="1">
        <v>1945.1242383407866</v>
      </c>
      <c r="F145" s="1">
        <v>3307.1726019930102</v>
      </c>
      <c r="G145" s="1">
        <v>2888.5156727638314</v>
      </c>
      <c r="H145" s="1">
        <v>1618.9808019674151</v>
      </c>
      <c r="I145" s="1">
        <v>2173.2868232235792</v>
      </c>
      <c r="J145" s="1">
        <v>2517.8303716291634</v>
      </c>
      <c r="K145" s="1">
        <v>2739.6522592127767</v>
      </c>
      <c r="L145" s="1">
        <v>1497.295671411177</v>
      </c>
      <c r="M145" s="1">
        <v>1657.9880053827346</v>
      </c>
      <c r="N145" s="1">
        <v>28.161878226306321</v>
      </c>
      <c r="O145" s="1">
        <v>42.316905094214761</v>
      </c>
      <c r="P145" s="1">
        <v>8969.4413252270715</v>
      </c>
      <c r="Q145" s="1">
        <v>9501.7596656771366</v>
      </c>
      <c r="R145" s="2"/>
    </row>
    <row r="146" spans="1:18" ht="25.5" outlineLevel="1" x14ac:dyDescent="0.2">
      <c r="A146" s="23" t="s">
        <v>236</v>
      </c>
      <c r="B146" s="24" t="s">
        <v>35</v>
      </c>
      <c r="C146" s="25" t="s">
        <v>33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-0.38100000000000001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-0.38100000000000001</v>
      </c>
      <c r="Q146" s="1">
        <v>0</v>
      </c>
      <c r="R146" s="2"/>
    </row>
    <row r="147" spans="1:18" ht="25.5" outlineLevel="1" x14ac:dyDescent="0.2">
      <c r="A147" s="23" t="s">
        <v>237</v>
      </c>
      <c r="B147" s="24" t="s">
        <v>37</v>
      </c>
      <c r="C147" s="25" t="s">
        <v>33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2.3250000000000002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2.3250000000000002</v>
      </c>
      <c r="Q147" s="1">
        <v>0</v>
      </c>
      <c r="R147" s="2"/>
    </row>
    <row r="148" spans="1:18" ht="25.5" outlineLevel="1" x14ac:dyDescent="0.2">
      <c r="A148" s="23" t="s">
        <v>238</v>
      </c>
      <c r="B148" s="24" t="s">
        <v>39</v>
      </c>
      <c r="C148" s="25" t="s">
        <v>33</v>
      </c>
      <c r="D148" s="1">
        <v>4.1000000000000002E-2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2"/>
    </row>
    <row r="149" spans="1:18" ht="25.5" outlineLevel="1" x14ac:dyDescent="0.2">
      <c r="A149" s="23" t="s">
        <v>239</v>
      </c>
      <c r="B149" s="24" t="s">
        <v>41</v>
      </c>
      <c r="C149" s="25" t="s">
        <v>33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2"/>
    </row>
    <row r="150" spans="1:18" outlineLevel="1" x14ac:dyDescent="0.2">
      <c r="A150" s="23" t="s">
        <v>240</v>
      </c>
      <c r="B150" s="24" t="s">
        <v>43</v>
      </c>
      <c r="C150" s="25" t="s">
        <v>33</v>
      </c>
      <c r="D150" s="1">
        <v>42.297250045000027</v>
      </c>
      <c r="E150" s="1">
        <v>12.501828518976216</v>
      </c>
      <c r="F150" s="1">
        <v>14.024100614715749</v>
      </c>
      <c r="G150" s="1">
        <v>14.024100614715749</v>
      </c>
      <c r="H150" s="1">
        <v>8.6949425481380125</v>
      </c>
      <c r="I150" s="1">
        <v>8.6949425481380125</v>
      </c>
      <c r="J150" s="1">
        <v>10.263267010378312</v>
      </c>
      <c r="K150" s="1">
        <v>10.263267010378312</v>
      </c>
      <c r="L150" s="1">
        <v>3.5142832671979014</v>
      </c>
      <c r="M150" s="1">
        <v>3.5142832671979014</v>
      </c>
      <c r="N150" s="1">
        <v>0</v>
      </c>
      <c r="O150" s="1">
        <v>0</v>
      </c>
      <c r="P150" s="1">
        <v>36.496593440429976</v>
      </c>
      <c r="Q150" s="1">
        <v>36.496593440429976</v>
      </c>
      <c r="R150" s="2"/>
    </row>
    <row r="151" spans="1:18" outlineLevel="1" x14ac:dyDescent="0.2">
      <c r="A151" s="23" t="s">
        <v>241</v>
      </c>
      <c r="B151" s="24" t="s">
        <v>45</v>
      </c>
      <c r="C151" s="25" t="s">
        <v>33</v>
      </c>
      <c r="D151" s="1">
        <v>318.61194053346355</v>
      </c>
      <c r="E151" s="1">
        <v>672.2055411145559</v>
      </c>
      <c r="F151" s="1">
        <v>493.74709409031016</v>
      </c>
      <c r="G151" s="1">
        <v>542.37936981220764</v>
      </c>
      <c r="H151" s="1">
        <v>693.31242615172107</v>
      </c>
      <c r="I151" s="1">
        <v>696.51472419765776</v>
      </c>
      <c r="J151" s="1">
        <v>401.41776343666618</v>
      </c>
      <c r="K151" s="1">
        <v>614.82504463880355</v>
      </c>
      <c r="L151" s="1">
        <v>445.89601632974569</v>
      </c>
      <c r="M151" s="1">
        <v>635.11611011023956</v>
      </c>
      <c r="N151" s="1">
        <v>19.088272156345056</v>
      </c>
      <c r="O151" s="1">
        <v>43.428170445974757</v>
      </c>
      <c r="P151" s="1">
        <v>2053.4615721647879</v>
      </c>
      <c r="Q151" s="1">
        <v>2532.2634192048831</v>
      </c>
      <c r="R151" s="2"/>
    </row>
    <row r="152" spans="1:18" ht="25.5" outlineLevel="1" x14ac:dyDescent="0.2">
      <c r="A152" s="23" t="s">
        <v>242</v>
      </c>
      <c r="B152" s="24" t="s">
        <v>47</v>
      </c>
      <c r="C152" s="25" t="s">
        <v>33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2"/>
    </row>
    <row r="153" spans="1:18" outlineLevel="1" x14ac:dyDescent="0.2">
      <c r="A153" s="23" t="s">
        <v>243</v>
      </c>
      <c r="B153" s="24" t="s">
        <v>49</v>
      </c>
      <c r="C153" s="25" t="s">
        <v>33</v>
      </c>
      <c r="D153" s="1">
        <v>2114.7289557749382</v>
      </c>
      <c r="E153" s="1">
        <v>1063.6043888897354</v>
      </c>
      <c r="F153" s="1">
        <v>2724.9877122991238</v>
      </c>
      <c r="G153" s="1">
        <v>2230.3102103506062</v>
      </c>
      <c r="H153" s="1">
        <v>845.48030391793088</v>
      </c>
      <c r="I153" s="1">
        <v>1404.5013261536242</v>
      </c>
      <c r="J153" s="1">
        <v>2044.7357440560327</v>
      </c>
      <c r="K153" s="1">
        <v>2030.1954636760793</v>
      </c>
      <c r="L153" s="1">
        <v>967.38908440993066</v>
      </c>
      <c r="M153" s="1">
        <v>932.16925754710201</v>
      </c>
      <c r="N153" s="1">
        <v>9.0747273099059811</v>
      </c>
      <c r="O153" s="1">
        <v>-1.2203894027958415</v>
      </c>
      <c r="P153" s="1">
        <v>6591.6675719929244</v>
      </c>
      <c r="Q153" s="1">
        <v>6595.9558683246159</v>
      </c>
      <c r="R153" s="2"/>
    </row>
    <row r="154" spans="1:18" outlineLevel="1" x14ac:dyDescent="0.2">
      <c r="A154" s="23" t="s">
        <v>244</v>
      </c>
      <c r="B154" s="24" t="s">
        <v>51</v>
      </c>
      <c r="C154" s="25" t="s">
        <v>33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2"/>
    </row>
    <row r="155" spans="1:18" outlineLevel="1" x14ac:dyDescent="0.2">
      <c r="A155" s="23" t="s">
        <v>245</v>
      </c>
      <c r="B155" s="24" t="s">
        <v>53</v>
      </c>
      <c r="C155" s="25" t="s">
        <v>33</v>
      </c>
      <c r="D155" s="1">
        <v>-9.1239999999999988</v>
      </c>
      <c r="E155" s="1">
        <v>14.43</v>
      </c>
      <c r="F155" s="1">
        <v>10.925000000000001</v>
      </c>
      <c r="G155" s="1">
        <v>3.7309999999999999</v>
      </c>
      <c r="H155" s="1">
        <v>15.225</v>
      </c>
      <c r="I155" s="1">
        <v>7.5709999999999997</v>
      </c>
      <c r="J155" s="1">
        <v>15.805</v>
      </c>
      <c r="K155" s="1">
        <v>0</v>
      </c>
      <c r="L155" s="1">
        <v>14.823</v>
      </c>
      <c r="M155" s="1">
        <v>6.1680000000000001</v>
      </c>
      <c r="N155" s="1">
        <v>11.616999999999999</v>
      </c>
      <c r="O155" s="1">
        <v>2.9239999999999999</v>
      </c>
      <c r="P155" s="1">
        <v>68.394999999999996</v>
      </c>
      <c r="Q155" s="1">
        <v>20.393999999999998</v>
      </c>
      <c r="R155" s="2"/>
    </row>
    <row r="156" spans="1:18" ht="25.5" outlineLevel="1" x14ac:dyDescent="0.2">
      <c r="A156" s="23" t="s">
        <v>246</v>
      </c>
      <c r="B156" s="24" t="s">
        <v>55</v>
      </c>
      <c r="C156" s="25" t="s">
        <v>33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2"/>
    </row>
    <row r="157" spans="1:18" outlineLevel="1" x14ac:dyDescent="0.2">
      <c r="A157" s="23" t="s">
        <v>247</v>
      </c>
      <c r="B157" s="24" t="s">
        <v>57</v>
      </c>
      <c r="C157" s="25" t="s">
        <v>33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2"/>
    </row>
    <row r="158" spans="1:18" outlineLevel="1" x14ac:dyDescent="0.2">
      <c r="A158" s="23" t="s">
        <v>248</v>
      </c>
      <c r="B158" s="24" t="s">
        <v>59</v>
      </c>
      <c r="C158" s="25" t="s">
        <v>33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2"/>
    </row>
    <row r="159" spans="1:18" outlineLevel="1" x14ac:dyDescent="0.2">
      <c r="A159" s="23" t="s">
        <v>249</v>
      </c>
      <c r="B159" s="24" t="s">
        <v>61</v>
      </c>
      <c r="C159" s="25" t="s">
        <v>33</v>
      </c>
      <c r="D159" s="1">
        <v>19.756184337629669</v>
      </c>
      <c r="E159" s="1">
        <v>203.86737652585273</v>
      </c>
      <c r="F159" s="1">
        <v>74.413694988860385</v>
      </c>
      <c r="G159" s="1">
        <v>101.801991986302</v>
      </c>
      <c r="H159" s="1">
        <v>71.493129349625121</v>
      </c>
      <c r="I159" s="1">
        <v>63.575830324159398</v>
      </c>
      <c r="J159" s="1">
        <v>61.413597126086394</v>
      </c>
      <c r="K159" s="1">
        <v>84.36848388751514</v>
      </c>
      <c r="L159" s="1">
        <v>80.496287404302876</v>
      </c>
      <c r="M159" s="1">
        <v>87.188354458195207</v>
      </c>
      <c r="N159" s="1">
        <v>-1.1212399447191996E-3</v>
      </c>
      <c r="O159" s="1">
        <v>0.10912405103583603</v>
      </c>
      <c r="P159" s="1">
        <v>287.81558762893007</v>
      </c>
      <c r="Q159" s="1">
        <v>337.04378470720758</v>
      </c>
      <c r="R159" s="2"/>
    </row>
    <row r="160" spans="1:18" outlineLevel="1" x14ac:dyDescent="0.2">
      <c r="A160" s="23" t="s">
        <v>250</v>
      </c>
      <c r="B160" s="24" t="s">
        <v>251</v>
      </c>
      <c r="C160" s="25" t="s">
        <v>33</v>
      </c>
      <c r="D160" s="1">
        <v>1774.4587241596068</v>
      </c>
      <c r="E160" s="1">
        <v>1516.1753243331527</v>
      </c>
      <c r="F160" s="1">
        <v>1256.289370498429</v>
      </c>
      <c r="G160" s="1">
        <v>1301.7555255643219</v>
      </c>
      <c r="H160" s="1">
        <v>607.68513653302966</v>
      </c>
      <c r="I160" s="1">
        <v>512.74403948720897</v>
      </c>
      <c r="J160" s="1">
        <v>1683.2217146175499</v>
      </c>
      <c r="K160" s="1">
        <v>1480.2765078790453</v>
      </c>
      <c r="L160" s="1">
        <v>179.40362295200188</v>
      </c>
      <c r="M160" s="1">
        <v>347.93601204277309</v>
      </c>
      <c r="N160" s="1">
        <v>29.844907820064051</v>
      </c>
      <c r="O160" s="1">
        <v>10.290908445974621</v>
      </c>
      <c r="P160" s="1">
        <v>3756.4447524210746</v>
      </c>
      <c r="Q160" s="1">
        <v>3653.002993419324</v>
      </c>
      <c r="R160" s="2"/>
    </row>
    <row r="161" spans="1:18" outlineLevel="1" x14ac:dyDescent="0.2">
      <c r="A161" s="23" t="s">
        <v>252</v>
      </c>
      <c r="B161" s="24" t="s">
        <v>253</v>
      </c>
      <c r="C161" s="25" t="s">
        <v>33</v>
      </c>
      <c r="D161" s="1">
        <v>1742.7870139496069</v>
      </c>
      <c r="E161" s="1">
        <v>1896.4909525985008</v>
      </c>
      <c r="F161" s="1">
        <v>1069.8690287640793</v>
      </c>
      <c r="G161" s="1">
        <v>1216.5872808301744</v>
      </c>
      <c r="H161" s="1">
        <v>620.38463252405575</v>
      </c>
      <c r="I161" s="1">
        <v>563.14109672250243</v>
      </c>
      <c r="J161" s="1">
        <v>484.00919675124555</v>
      </c>
      <c r="K161" s="1">
        <v>140.42077216234409</v>
      </c>
      <c r="L161" s="1">
        <v>144.04115519481354</v>
      </c>
      <c r="M161" s="1">
        <v>137.2381054106778</v>
      </c>
      <c r="N161" s="1">
        <v>6.2912584052439993</v>
      </c>
      <c r="O161" s="1">
        <v>10.290908445974621</v>
      </c>
      <c r="P161" s="1">
        <v>2324.5952716394381</v>
      </c>
      <c r="Q161" s="1">
        <v>2067.6781635716734</v>
      </c>
      <c r="R161" s="2"/>
    </row>
    <row r="162" spans="1:18" outlineLevel="1" x14ac:dyDescent="0.2">
      <c r="A162" s="23" t="s">
        <v>254</v>
      </c>
      <c r="B162" s="24" t="s">
        <v>255</v>
      </c>
      <c r="C162" s="25" t="s">
        <v>33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2"/>
    </row>
    <row r="163" spans="1:18" outlineLevel="1" x14ac:dyDescent="0.2">
      <c r="A163" s="23" t="s">
        <v>256</v>
      </c>
      <c r="B163" s="24" t="s">
        <v>257</v>
      </c>
      <c r="C163" s="25" t="s">
        <v>33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2"/>
    </row>
    <row r="164" spans="1:18" outlineLevel="1" x14ac:dyDescent="0.2">
      <c r="A164" s="23" t="s">
        <v>258</v>
      </c>
      <c r="B164" s="24" t="s">
        <v>259</v>
      </c>
      <c r="C164" s="25" t="s">
        <v>33</v>
      </c>
      <c r="D164" s="1">
        <v>31.671710209999862</v>
      </c>
      <c r="E164" s="1">
        <v>-515.80109289034817</v>
      </c>
      <c r="F164" s="1">
        <v>186.42034173435002</v>
      </c>
      <c r="G164" s="1">
        <v>85.168244734147592</v>
      </c>
      <c r="H164" s="1">
        <v>-12.699495991026092</v>
      </c>
      <c r="I164" s="1">
        <v>-50.397057235293595</v>
      </c>
      <c r="J164" s="1">
        <v>1199.2125178663046</v>
      </c>
      <c r="K164" s="1">
        <v>1339.855735716701</v>
      </c>
      <c r="L164" s="1">
        <v>35.362467757188305</v>
      </c>
      <c r="M164" s="1">
        <v>210.69790663209525</v>
      </c>
      <c r="N164" s="1">
        <v>23.55364941482005</v>
      </c>
      <c r="O164" s="1">
        <v>0</v>
      </c>
      <c r="P164" s="1">
        <v>1431.8494807816369</v>
      </c>
      <c r="Q164" s="1">
        <v>1585.3248298476501</v>
      </c>
      <c r="R164" s="2"/>
    </row>
    <row r="165" spans="1:18" outlineLevel="1" x14ac:dyDescent="0.2">
      <c r="A165" s="23" t="s">
        <v>260</v>
      </c>
      <c r="B165" s="24" t="s">
        <v>135</v>
      </c>
      <c r="C165" s="25" t="s">
        <v>136</v>
      </c>
      <c r="D165" s="1" t="s">
        <v>80</v>
      </c>
      <c r="E165" s="1" t="s">
        <v>80</v>
      </c>
      <c r="F165" s="1" t="s">
        <v>80</v>
      </c>
      <c r="G165" s="1" t="s">
        <v>80</v>
      </c>
      <c r="H165" s="1" t="s">
        <v>80</v>
      </c>
      <c r="I165" s="1" t="s">
        <v>80</v>
      </c>
      <c r="J165" s="1" t="s">
        <v>80</v>
      </c>
      <c r="K165" s="1" t="s">
        <v>80</v>
      </c>
      <c r="L165" s="1" t="s">
        <v>80</v>
      </c>
      <c r="M165" s="1" t="s">
        <v>80</v>
      </c>
      <c r="N165" s="1" t="s">
        <v>80</v>
      </c>
      <c r="O165" s="1" t="s">
        <v>80</v>
      </c>
      <c r="P165" s="1" t="s">
        <v>80</v>
      </c>
      <c r="Q165" s="1" t="s">
        <v>80</v>
      </c>
      <c r="R165" s="2"/>
    </row>
    <row r="166" spans="1:18" ht="25.5" outlineLevel="1" x14ac:dyDescent="0.2">
      <c r="A166" s="23" t="s">
        <v>261</v>
      </c>
      <c r="B166" s="24" t="s">
        <v>262</v>
      </c>
      <c r="C166" s="25" t="s">
        <v>33</v>
      </c>
      <c r="D166" s="1">
        <v>5012.3186807758802</v>
      </c>
      <c r="E166" s="1">
        <v>4632.787873097911</v>
      </c>
      <c r="F166" s="1">
        <v>4885.1739714704345</v>
      </c>
      <c r="G166" s="1">
        <v>4597.1639024254591</v>
      </c>
      <c r="H166" s="1">
        <v>6155.655197516352</v>
      </c>
      <c r="I166" s="1">
        <v>5578.1373824820694</v>
      </c>
      <c r="J166" s="1">
        <v>5755.8768186815014</v>
      </c>
      <c r="K166" s="1">
        <v>4384.3731927870713</v>
      </c>
      <c r="L166" s="1">
        <v>5128.5735352973934</v>
      </c>
      <c r="M166" s="1">
        <v>4059.9821396512439</v>
      </c>
      <c r="N166" s="1">
        <v>121.2179772675989</v>
      </c>
      <c r="O166" s="1">
        <v>121.45082733837035</v>
      </c>
      <c r="P166" s="1">
        <v>22046.497500233279</v>
      </c>
      <c r="Q166" s="1">
        <v>18741.107444684214</v>
      </c>
      <c r="R166" s="2"/>
    </row>
    <row r="167" spans="1:18" ht="25.5" outlineLevel="1" x14ac:dyDescent="0.2">
      <c r="A167" s="23" t="s">
        <v>263</v>
      </c>
      <c r="B167" s="24" t="s">
        <v>264</v>
      </c>
      <c r="C167" s="25" t="s">
        <v>33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2"/>
    </row>
    <row r="168" spans="1:18" outlineLevel="1" x14ac:dyDescent="0.2">
      <c r="A168" s="23" t="s">
        <v>265</v>
      </c>
      <c r="B168" s="24" t="s">
        <v>266</v>
      </c>
      <c r="C168" s="25" t="s">
        <v>33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2"/>
    </row>
    <row r="169" spans="1:18" outlineLevel="1" x14ac:dyDescent="0.2">
      <c r="A169" s="23" t="s">
        <v>267</v>
      </c>
      <c r="B169" s="24" t="s">
        <v>268</v>
      </c>
      <c r="C169" s="25" t="s">
        <v>33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2"/>
    </row>
    <row r="170" spans="1:18" outlineLevel="1" x14ac:dyDescent="0.2">
      <c r="A170" s="23" t="s">
        <v>269</v>
      </c>
      <c r="B170" s="24" t="s">
        <v>270</v>
      </c>
      <c r="C170" s="25" t="s">
        <v>33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2"/>
    </row>
    <row r="171" spans="1:18" ht="38.25" outlineLevel="1" x14ac:dyDescent="0.2">
      <c r="A171" s="23" t="s">
        <v>271</v>
      </c>
      <c r="B171" s="24" t="s">
        <v>272</v>
      </c>
      <c r="C171" s="25" t="s">
        <v>136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/>
      <c r="J171" s="1">
        <v>0</v>
      </c>
      <c r="K171" s="1"/>
      <c r="L171" s="1">
        <v>0</v>
      </c>
      <c r="M171" s="1"/>
      <c r="N171" s="1">
        <v>0</v>
      </c>
      <c r="O171" s="1"/>
      <c r="P171" s="1">
        <v>0</v>
      </c>
      <c r="Q171" s="1">
        <v>0</v>
      </c>
      <c r="R171" s="2"/>
    </row>
    <row r="172" spans="1:18" x14ac:dyDescent="0.2">
      <c r="A172" s="42" t="s">
        <v>273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2"/>
    </row>
    <row r="173" spans="1:18" outlineLevel="1" x14ac:dyDescent="0.2">
      <c r="A173" s="25" t="s">
        <v>274</v>
      </c>
      <c r="B173" s="24" t="s">
        <v>275</v>
      </c>
      <c r="C173" s="25" t="s">
        <v>33</v>
      </c>
      <c r="D173" s="1">
        <v>19318.402940009873</v>
      </c>
      <c r="E173" s="1">
        <v>19021.419543779619</v>
      </c>
      <c r="F173" s="1">
        <v>21823.569751988558</v>
      </c>
      <c r="G173" s="1">
        <v>21661.572324390225</v>
      </c>
      <c r="H173" s="1">
        <v>22775.373855422418</v>
      </c>
      <c r="I173" s="1">
        <v>22280.940474385596</v>
      </c>
      <c r="J173" s="1">
        <v>24342.945847227187</v>
      </c>
      <c r="K173" s="1">
        <v>22445.62944807782</v>
      </c>
      <c r="L173" s="1">
        <v>22227.024026098676</v>
      </c>
      <c r="M173" s="1">
        <v>21547.11481708282</v>
      </c>
      <c r="N173" s="1">
        <v>1932.6490372125206</v>
      </c>
      <c r="O173" s="1">
        <v>1556.2125807706925</v>
      </c>
      <c r="P173" s="1">
        <v>93101.562517949365</v>
      </c>
      <c r="Q173" s="1">
        <v>89491.469644707162</v>
      </c>
      <c r="R173" s="2"/>
    </row>
    <row r="174" spans="1:18" ht="25.5" outlineLevel="1" x14ac:dyDescent="0.2">
      <c r="A174" s="23" t="s">
        <v>276</v>
      </c>
      <c r="B174" s="24" t="s">
        <v>35</v>
      </c>
      <c r="C174" s="25" t="s">
        <v>33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2"/>
    </row>
    <row r="175" spans="1:18" ht="25.5" outlineLevel="1" x14ac:dyDescent="0.2">
      <c r="A175" s="23" t="s">
        <v>277</v>
      </c>
      <c r="B175" s="24" t="s">
        <v>37</v>
      </c>
      <c r="C175" s="25" t="s">
        <v>33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2"/>
    </row>
    <row r="176" spans="1:18" ht="25.5" outlineLevel="1" x14ac:dyDescent="0.2">
      <c r="A176" s="23" t="s">
        <v>278</v>
      </c>
      <c r="B176" s="24" t="s">
        <v>39</v>
      </c>
      <c r="C176" s="25" t="s">
        <v>33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2"/>
    </row>
    <row r="177" spans="1:29" ht="25.5" outlineLevel="1" x14ac:dyDescent="0.2">
      <c r="A177" s="23" t="s">
        <v>279</v>
      </c>
      <c r="B177" s="24" t="s">
        <v>41</v>
      </c>
      <c r="C177" s="25" t="s">
        <v>33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2"/>
    </row>
    <row r="178" spans="1:29" outlineLevel="1" x14ac:dyDescent="0.2">
      <c r="A178" s="23" t="s">
        <v>280</v>
      </c>
      <c r="B178" s="24" t="s">
        <v>43</v>
      </c>
      <c r="C178" s="25" t="s">
        <v>33</v>
      </c>
      <c r="D178" s="1">
        <v>207.71226985999999</v>
      </c>
      <c r="E178" s="1">
        <v>256.91988327000001</v>
      </c>
      <c r="F178" s="1">
        <v>267.1966786008</v>
      </c>
      <c r="G178" s="1">
        <v>267.1966786008</v>
      </c>
      <c r="H178" s="1">
        <v>277.884545744832</v>
      </c>
      <c r="I178" s="1">
        <v>277.884545744832</v>
      </c>
      <c r="J178" s="1">
        <v>288.9999275746253</v>
      </c>
      <c r="K178" s="1">
        <v>288.9999275746253</v>
      </c>
      <c r="L178" s="1">
        <v>300.5599246776103</v>
      </c>
      <c r="M178" s="1">
        <v>300.5599246776103</v>
      </c>
      <c r="N178" s="1">
        <v>0</v>
      </c>
      <c r="O178" s="1">
        <v>0</v>
      </c>
      <c r="P178" s="1">
        <v>1134.6410765978676</v>
      </c>
      <c r="Q178" s="1">
        <v>1134.6410765978676</v>
      </c>
      <c r="R178" s="2"/>
    </row>
    <row r="179" spans="1:29" outlineLevel="1" x14ac:dyDescent="0.2">
      <c r="A179" s="23" t="s">
        <v>281</v>
      </c>
      <c r="B179" s="24" t="s">
        <v>45</v>
      </c>
      <c r="C179" s="25" t="s">
        <v>33</v>
      </c>
      <c r="D179" s="1">
        <v>14050.297505527873</v>
      </c>
      <c r="E179" s="1">
        <v>15386.06126088362</v>
      </c>
      <c r="F179" s="1">
        <v>19568.74930934755</v>
      </c>
      <c r="G179" s="1">
        <v>19114.630076961614</v>
      </c>
      <c r="H179" s="1">
        <v>20176.304345688906</v>
      </c>
      <c r="I179" s="1">
        <v>19700.037707646163</v>
      </c>
      <c r="J179" s="1">
        <v>20241.267820173714</v>
      </c>
      <c r="K179" s="1">
        <v>18635.046280173334</v>
      </c>
      <c r="L179" s="1">
        <v>19384.852698616123</v>
      </c>
      <c r="M179" s="1">
        <v>19005.491148781457</v>
      </c>
      <c r="N179" s="1">
        <v>1918.3325221761595</v>
      </c>
      <c r="O179" s="1">
        <v>1553.7784325303469</v>
      </c>
      <c r="P179" s="1">
        <v>81289.506696002441</v>
      </c>
      <c r="Q179" s="1">
        <v>78008.983646092907</v>
      </c>
      <c r="R179" s="2"/>
    </row>
    <row r="180" spans="1:29" ht="25.5" outlineLevel="1" x14ac:dyDescent="0.2">
      <c r="A180" s="23" t="s">
        <v>282</v>
      </c>
      <c r="B180" s="24" t="s">
        <v>47</v>
      </c>
      <c r="C180" s="25" t="s">
        <v>33</v>
      </c>
      <c r="D180" s="1">
        <v>0</v>
      </c>
      <c r="E180" s="1">
        <v>0</v>
      </c>
      <c r="F180" s="1">
        <v>295.14800000000002</v>
      </c>
      <c r="G180" s="1">
        <v>0</v>
      </c>
      <c r="H180" s="1">
        <v>306.95400000000001</v>
      </c>
      <c r="I180" s="1">
        <v>0</v>
      </c>
      <c r="J180" s="1">
        <v>319.23200000000003</v>
      </c>
      <c r="K180" s="1">
        <v>0</v>
      </c>
      <c r="L180" s="1">
        <v>332.00099999999998</v>
      </c>
      <c r="M180" s="1">
        <v>0</v>
      </c>
      <c r="N180" s="1">
        <v>0</v>
      </c>
      <c r="O180" s="1">
        <v>0</v>
      </c>
      <c r="P180" s="1">
        <v>1253.335</v>
      </c>
      <c r="Q180" s="1">
        <v>0</v>
      </c>
      <c r="R180" s="2"/>
    </row>
    <row r="181" spans="1:29" outlineLevel="1" x14ac:dyDescent="0.2">
      <c r="A181" s="23" t="s">
        <v>283</v>
      </c>
      <c r="B181" s="24" t="s">
        <v>49</v>
      </c>
      <c r="C181" s="25" t="s">
        <v>33</v>
      </c>
      <c r="D181" s="1">
        <v>4823.9653207259989</v>
      </c>
      <c r="E181" s="1">
        <v>2988.3196111000002</v>
      </c>
      <c r="F181" s="1">
        <v>1617.6433288803207</v>
      </c>
      <c r="G181" s="1">
        <v>2012.0120058177163</v>
      </c>
      <c r="H181" s="1">
        <v>1742.0237406576612</v>
      </c>
      <c r="I181" s="1">
        <v>2022.945864137625</v>
      </c>
      <c r="J181" s="1">
        <v>3226.5614866683845</v>
      </c>
      <c r="K181" s="1">
        <v>3254.4000973803468</v>
      </c>
      <c r="L181" s="1">
        <v>1913.1998894391415</v>
      </c>
      <c r="M181" s="1">
        <v>1944.0838845795824</v>
      </c>
      <c r="N181" s="1">
        <v>14.311634405971242</v>
      </c>
      <c r="O181" s="1">
        <v>2.4293908345647672</v>
      </c>
      <c r="P181" s="1">
        <v>8513.7400800514788</v>
      </c>
      <c r="Q181" s="1">
        <v>9235.8712427498358</v>
      </c>
      <c r="R181" s="2"/>
    </row>
    <row r="182" spans="1:29" outlineLevel="1" x14ac:dyDescent="0.2">
      <c r="A182" s="23" t="s">
        <v>284</v>
      </c>
      <c r="B182" s="24" t="s">
        <v>51</v>
      </c>
      <c r="C182" s="25" t="s">
        <v>33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2"/>
    </row>
    <row r="183" spans="1:29" outlineLevel="1" x14ac:dyDescent="0.2">
      <c r="A183" s="23" t="s">
        <v>285</v>
      </c>
      <c r="B183" s="24" t="s">
        <v>53</v>
      </c>
      <c r="C183" s="25" t="s">
        <v>33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2"/>
    </row>
    <row r="184" spans="1:29" ht="25.5" outlineLevel="1" x14ac:dyDescent="0.2">
      <c r="A184" s="23" t="s">
        <v>286</v>
      </c>
      <c r="B184" s="24" t="s">
        <v>55</v>
      </c>
      <c r="C184" s="25" t="s">
        <v>33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2"/>
    </row>
    <row r="185" spans="1:29" outlineLevel="1" x14ac:dyDescent="0.2">
      <c r="A185" s="23" t="s">
        <v>287</v>
      </c>
      <c r="B185" s="24" t="s">
        <v>57</v>
      </c>
      <c r="C185" s="25" t="s">
        <v>33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2"/>
    </row>
    <row r="186" spans="1:29" outlineLevel="1" x14ac:dyDescent="0.2">
      <c r="A186" s="23" t="s">
        <v>288</v>
      </c>
      <c r="B186" s="24" t="s">
        <v>59</v>
      </c>
      <c r="C186" s="25" t="s">
        <v>33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2"/>
    </row>
    <row r="187" spans="1:29" ht="38.25" outlineLevel="1" x14ac:dyDescent="0.2">
      <c r="A187" s="23" t="s">
        <v>289</v>
      </c>
      <c r="B187" s="24" t="s">
        <v>290</v>
      </c>
      <c r="C187" s="25" t="s">
        <v>33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2"/>
    </row>
    <row r="188" spans="1:29" outlineLevel="1" x14ac:dyDescent="0.2">
      <c r="A188" s="23" t="s">
        <v>291</v>
      </c>
      <c r="B188" s="24" t="s">
        <v>292</v>
      </c>
      <c r="C188" s="25" t="s">
        <v>33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2"/>
    </row>
    <row r="189" spans="1:29" ht="25.5" outlineLevel="1" x14ac:dyDescent="0.2">
      <c r="A189" s="23" t="s">
        <v>293</v>
      </c>
      <c r="B189" s="24" t="s">
        <v>294</v>
      </c>
      <c r="C189" s="25" t="s">
        <v>33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2"/>
    </row>
    <row r="190" spans="1:29" outlineLevel="1" x14ac:dyDescent="0.2">
      <c r="A190" s="23" t="s">
        <v>295</v>
      </c>
      <c r="B190" s="24" t="s">
        <v>61</v>
      </c>
      <c r="C190" s="25" t="s">
        <v>33</v>
      </c>
      <c r="D190" s="1">
        <v>236.18784389600003</v>
      </c>
      <c r="E190" s="1">
        <v>400.16868141600003</v>
      </c>
      <c r="F190" s="1">
        <v>74.832435159884085</v>
      </c>
      <c r="G190" s="1">
        <v>267.73356301009028</v>
      </c>
      <c r="H190" s="1">
        <v>272.20722333101685</v>
      </c>
      <c r="I190" s="1">
        <v>280.0723568569739</v>
      </c>
      <c r="J190" s="1">
        <v>266.88461281046381</v>
      </c>
      <c r="K190" s="1">
        <v>267.18314294952069</v>
      </c>
      <c r="L190" s="1">
        <v>296.41051336579653</v>
      </c>
      <c r="M190" s="1">
        <v>296.9798590441693</v>
      </c>
      <c r="N190" s="1">
        <v>4.880630389720351E-3</v>
      </c>
      <c r="O190" s="1">
        <v>4.7574057809674246E-3</v>
      </c>
      <c r="P190" s="1">
        <v>910.33966529755105</v>
      </c>
      <c r="Q190" s="1">
        <v>1111.9736792665351</v>
      </c>
      <c r="R190" s="2"/>
    </row>
    <row r="191" spans="1:29" outlineLevel="1" x14ac:dyDescent="0.2">
      <c r="A191" s="25" t="s">
        <v>296</v>
      </c>
      <c r="B191" s="24" t="s">
        <v>297</v>
      </c>
      <c r="C191" s="25" t="s">
        <v>33</v>
      </c>
      <c r="D191" s="1">
        <v>11284.264090603243</v>
      </c>
      <c r="E191" s="1">
        <v>11943.341631519766</v>
      </c>
      <c r="F191" s="1">
        <v>11826.979700561447</v>
      </c>
      <c r="G191" s="1">
        <v>11489.262259285142</v>
      </c>
      <c r="H191" s="1">
        <v>13949.676553132944</v>
      </c>
      <c r="I191" s="1">
        <v>13121.457593849149</v>
      </c>
      <c r="J191" s="1">
        <v>14557.252405730542</v>
      </c>
      <c r="K191" s="1">
        <v>12130.927966116491</v>
      </c>
      <c r="L191" s="1">
        <v>13684.337126167449</v>
      </c>
      <c r="M191" s="1">
        <v>12477.646493885111</v>
      </c>
      <c r="N191" s="1">
        <v>1695.4579192105007</v>
      </c>
      <c r="O191" s="1">
        <v>1260.4885196214336</v>
      </c>
      <c r="P191" s="1">
        <v>55713.70370480288</v>
      </c>
      <c r="Q191" s="1">
        <v>50479.782832757322</v>
      </c>
      <c r="R191" s="2"/>
      <c r="AC191" s="28"/>
    </row>
    <row r="192" spans="1:29" outlineLevel="1" x14ac:dyDescent="0.2">
      <c r="A192" s="23" t="s">
        <v>298</v>
      </c>
      <c r="B192" s="24" t="s">
        <v>299</v>
      </c>
      <c r="C192" s="25" t="s">
        <v>33</v>
      </c>
      <c r="D192" s="1">
        <v>98.57112029999999</v>
      </c>
      <c r="E192" s="1">
        <v>114.64844536435682</v>
      </c>
      <c r="F192" s="1">
        <v>119.2343831789311</v>
      </c>
      <c r="G192" s="1">
        <v>119.2343831789311</v>
      </c>
      <c r="H192" s="1">
        <v>124.00375850608835</v>
      </c>
      <c r="I192" s="1">
        <v>124.00375850608835</v>
      </c>
      <c r="J192" s="1">
        <v>128.96390884633189</v>
      </c>
      <c r="K192" s="1">
        <v>128.96390884633189</v>
      </c>
      <c r="L192" s="1">
        <v>134.12246520018516</v>
      </c>
      <c r="M192" s="1">
        <v>134.12246520018516</v>
      </c>
      <c r="N192" s="1">
        <v>0</v>
      </c>
      <c r="O192" s="1">
        <v>0</v>
      </c>
      <c r="P192" s="1">
        <v>506.32451573153651</v>
      </c>
      <c r="Q192" s="1">
        <v>506.32451573153651</v>
      </c>
      <c r="R192" s="2"/>
    </row>
    <row r="193" spans="1:18" outlineLevel="1" x14ac:dyDescent="0.2">
      <c r="A193" s="23" t="s">
        <v>300</v>
      </c>
      <c r="B193" s="24" t="s">
        <v>301</v>
      </c>
      <c r="C193" s="25" t="s">
        <v>33</v>
      </c>
      <c r="D193" s="1">
        <v>2293.4694639344002</v>
      </c>
      <c r="E193" s="1">
        <v>2591.1569732379876</v>
      </c>
      <c r="F193" s="1">
        <v>2798.3695651825897</v>
      </c>
      <c r="G193" s="1">
        <v>3021.7385837840329</v>
      </c>
      <c r="H193" s="1">
        <v>3212.9684123691468</v>
      </c>
      <c r="I193" s="1">
        <v>3044.897074733723</v>
      </c>
      <c r="J193" s="1">
        <v>3299.5922398981215</v>
      </c>
      <c r="K193" s="1">
        <v>2769.5213001202851</v>
      </c>
      <c r="L193" s="1">
        <v>3047.0421485615707</v>
      </c>
      <c r="M193" s="1">
        <v>2854.0368964898339</v>
      </c>
      <c r="N193" s="1">
        <v>231.85872263775838</v>
      </c>
      <c r="O193" s="1">
        <v>219.45064187357735</v>
      </c>
      <c r="P193" s="1">
        <v>12589.831088649187</v>
      </c>
      <c r="Q193" s="1">
        <v>11909.644497001453</v>
      </c>
      <c r="R193" s="2"/>
    </row>
    <row r="194" spans="1:18" outlineLevel="1" x14ac:dyDescent="0.2">
      <c r="A194" s="23" t="s">
        <v>302</v>
      </c>
      <c r="B194" s="24" t="s">
        <v>303</v>
      </c>
      <c r="C194" s="25" t="s">
        <v>33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2"/>
    </row>
    <row r="195" spans="1:18" outlineLevel="1" x14ac:dyDescent="0.2">
      <c r="A195" s="23" t="s">
        <v>304</v>
      </c>
      <c r="B195" s="24" t="s">
        <v>305</v>
      </c>
      <c r="C195" s="25" t="s">
        <v>33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2"/>
    </row>
    <row r="196" spans="1:18" outlineLevel="1" x14ac:dyDescent="0.2">
      <c r="A196" s="23" t="s">
        <v>306</v>
      </c>
      <c r="B196" s="24" t="s">
        <v>307</v>
      </c>
      <c r="C196" s="25" t="s">
        <v>33</v>
      </c>
      <c r="D196" s="1">
        <v>2083.3494639344003</v>
      </c>
      <c r="E196" s="1">
        <v>2333.5379732379874</v>
      </c>
      <c r="F196" s="1">
        <v>2564.1300490225899</v>
      </c>
      <c r="G196" s="1">
        <v>2756.5887369840329</v>
      </c>
      <c r="H196" s="1">
        <v>2969.3593155627468</v>
      </c>
      <c r="I196" s="1">
        <v>2750.0210747337228</v>
      </c>
      <c r="J196" s="1">
        <v>3046.2387792194654</v>
      </c>
      <c r="K196" s="1">
        <v>2462.8553001202849</v>
      </c>
      <c r="L196" s="1">
        <v>2783.5545494557691</v>
      </c>
      <c r="M196" s="1">
        <v>2535.1042564898339</v>
      </c>
      <c r="N196" s="1">
        <v>231.85872263775838</v>
      </c>
      <c r="O196" s="1">
        <v>219.45064187357735</v>
      </c>
      <c r="P196" s="1">
        <v>11595.14141589833</v>
      </c>
      <c r="Q196" s="1">
        <v>10724.020010201451</v>
      </c>
      <c r="R196" s="2"/>
    </row>
    <row r="197" spans="1:18" ht="38.25" outlineLevel="1" x14ac:dyDescent="0.2">
      <c r="A197" s="23" t="s">
        <v>308</v>
      </c>
      <c r="B197" s="24" t="s">
        <v>309</v>
      </c>
      <c r="C197" s="25" t="s">
        <v>33</v>
      </c>
      <c r="D197" s="1">
        <v>164.97846328400001</v>
      </c>
      <c r="E197" s="1">
        <v>14.468330959999999</v>
      </c>
      <c r="F197" s="1">
        <v>127.97939221089709</v>
      </c>
      <c r="G197" s="1">
        <v>0</v>
      </c>
      <c r="H197" s="1">
        <v>133.11123785916186</v>
      </c>
      <c r="I197" s="1">
        <v>135.3297584901479</v>
      </c>
      <c r="J197" s="1">
        <v>138.44886538607639</v>
      </c>
      <c r="K197" s="1">
        <v>140.75634647584434</v>
      </c>
      <c r="L197" s="1">
        <v>144.0005264391927</v>
      </c>
      <c r="M197" s="1">
        <v>146.40053521317924</v>
      </c>
      <c r="N197" s="1">
        <v>0</v>
      </c>
      <c r="O197" s="1">
        <v>0</v>
      </c>
      <c r="P197" s="1">
        <v>543.5400218953281</v>
      </c>
      <c r="Q197" s="1">
        <v>422.48664017917145</v>
      </c>
      <c r="R197" s="2"/>
    </row>
    <row r="198" spans="1:18" ht="25.5" outlineLevel="1" x14ac:dyDescent="0.2">
      <c r="A198" s="23" t="s">
        <v>310</v>
      </c>
      <c r="B198" s="24" t="s">
        <v>311</v>
      </c>
      <c r="C198" s="25" t="s">
        <v>33</v>
      </c>
      <c r="D198" s="1">
        <v>1180.1585900739999</v>
      </c>
      <c r="E198" s="1">
        <v>67.165682230000002</v>
      </c>
      <c r="F198" s="1">
        <v>100.84389333039999</v>
      </c>
      <c r="G198" s="1">
        <v>3.8628933303999999</v>
      </c>
      <c r="H198" s="1">
        <v>100.58140906361601</v>
      </c>
      <c r="I198" s="1">
        <v>4.0174090636160003</v>
      </c>
      <c r="J198" s="1">
        <v>106.79610542616064</v>
      </c>
      <c r="K198" s="1">
        <v>4.1781054261606405</v>
      </c>
      <c r="L198" s="1">
        <v>111.06722964320706</v>
      </c>
      <c r="M198" s="1">
        <v>4.3452296432070661</v>
      </c>
      <c r="N198" s="1">
        <v>0</v>
      </c>
      <c r="O198" s="1">
        <v>0</v>
      </c>
      <c r="P198" s="1">
        <v>419.28863746338368</v>
      </c>
      <c r="Q198" s="1">
        <v>16.403637463383706</v>
      </c>
      <c r="R198" s="2"/>
    </row>
    <row r="199" spans="1:18" ht="25.5" outlineLevel="1" x14ac:dyDescent="0.2">
      <c r="A199" s="23" t="s">
        <v>312</v>
      </c>
      <c r="B199" s="24" t="s">
        <v>313</v>
      </c>
      <c r="C199" s="25" t="s">
        <v>33</v>
      </c>
      <c r="D199" s="1">
        <v>0</v>
      </c>
      <c r="E199" s="1">
        <v>0</v>
      </c>
      <c r="F199" s="1">
        <v>94.432000000000002</v>
      </c>
      <c r="G199" s="1">
        <v>0</v>
      </c>
      <c r="H199" s="1">
        <v>98.209000000000003</v>
      </c>
      <c r="I199" s="1">
        <v>0</v>
      </c>
      <c r="J199" s="1">
        <v>102.13800000000001</v>
      </c>
      <c r="K199" s="1">
        <v>0</v>
      </c>
      <c r="L199" s="1">
        <v>106.223</v>
      </c>
      <c r="M199" s="1">
        <v>0</v>
      </c>
      <c r="N199" s="1">
        <v>0</v>
      </c>
      <c r="O199" s="1">
        <v>0</v>
      </c>
      <c r="P199" s="1">
        <v>401.00200000000001</v>
      </c>
      <c r="Q199" s="1">
        <v>0</v>
      </c>
      <c r="R199" s="2"/>
    </row>
    <row r="200" spans="1:18" outlineLevel="1" x14ac:dyDescent="0.2">
      <c r="A200" s="23" t="s">
        <v>314</v>
      </c>
      <c r="B200" s="24" t="s">
        <v>315</v>
      </c>
      <c r="C200" s="25" t="s">
        <v>33</v>
      </c>
      <c r="D200" s="1">
        <v>3772.5109846448058</v>
      </c>
      <c r="E200" s="1">
        <v>4779.6733803027373</v>
      </c>
      <c r="F200" s="1">
        <v>4354.9560328445004</v>
      </c>
      <c r="G200" s="1">
        <v>4022.6049178974376</v>
      </c>
      <c r="H200" s="1">
        <v>4749.0528638765682</v>
      </c>
      <c r="I200" s="1">
        <v>4549.9263511269628</v>
      </c>
      <c r="J200" s="1">
        <v>4931.0459525812294</v>
      </c>
      <c r="K200" s="1">
        <v>4263.0362340850124</v>
      </c>
      <c r="L200" s="1">
        <v>4645.4471407582405</v>
      </c>
      <c r="M200" s="1">
        <v>4385.2685561660428</v>
      </c>
      <c r="N200" s="1">
        <v>571.35470303713464</v>
      </c>
      <c r="O200" s="1">
        <v>504.3665809281041</v>
      </c>
      <c r="P200" s="1">
        <v>19251.856693097674</v>
      </c>
      <c r="Q200" s="1">
        <v>17725.202640203563</v>
      </c>
      <c r="R200" s="2"/>
    </row>
    <row r="201" spans="1:18" outlineLevel="1" x14ac:dyDescent="0.2">
      <c r="A201" s="23" t="s">
        <v>316</v>
      </c>
      <c r="B201" s="24" t="s">
        <v>317</v>
      </c>
      <c r="C201" s="25" t="s">
        <v>33</v>
      </c>
      <c r="D201" s="1">
        <v>1004.9471923442131</v>
      </c>
      <c r="E201" s="1">
        <v>1223.1501013430557</v>
      </c>
      <c r="F201" s="1">
        <v>965.68414847938334</v>
      </c>
      <c r="G201" s="1">
        <v>999.85461180329867</v>
      </c>
      <c r="H201" s="1">
        <v>1060.6726076762154</v>
      </c>
      <c r="I201" s="1">
        <v>1137.3671419230159</v>
      </c>
      <c r="J201" s="1">
        <v>1127.7481266912123</v>
      </c>
      <c r="K201" s="1">
        <v>1029.7734750827494</v>
      </c>
      <c r="L201" s="1">
        <v>1038.7726078029787</v>
      </c>
      <c r="M201" s="1">
        <v>1056.1607635660014</v>
      </c>
      <c r="N201" s="1">
        <v>176.9525184006433</v>
      </c>
      <c r="O201" s="1">
        <v>182.69220359206565</v>
      </c>
      <c r="P201" s="1">
        <v>4369.8300090504326</v>
      </c>
      <c r="Q201" s="1">
        <v>4405.8481959671317</v>
      </c>
      <c r="R201" s="2"/>
    </row>
    <row r="202" spans="1:18" outlineLevel="1" x14ac:dyDescent="0.2">
      <c r="A202" s="23" t="s">
        <v>318</v>
      </c>
      <c r="B202" s="24" t="s">
        <v>319</v>
      </c>
      <c r="C202" s="25" t="s">
        <v>33</v>
      </c>
      <c r="D202" s="1">
        <v>575.12940577539712</v>
      </c>
      <c r="E202" s="1">
        <v>1025.871740206087</v>
      </c>
      <c r="F202" s="1">
        <v>897.02569579940553</v>
      </c>
      <c r="G202" s="1">
        <v>756.32786701520774</v>
      </c>
      <c r="H202" s="1">
        <v>945.28693131075909</v>
      </c>
      <c r="I202" s="1">
        <v>1002.2228647939121</v>
      </c>
      <c r="J202" s="1">
        <v>1272.6793873767042</v>
      </c>
      <c r="K202" s="1">
        <v>859.72172159484307</v>
      </c>
      <c r="L202" s="1">
        <v>902.94155697881456</v>
      </c>
      <c r="M202" s="1">
        <v>890.01648302428134</v>
      </c>
      <c r="N202" s="1">
        <v>27.900917087906066</v>
      </c>
      <c r="O202" s="1">
        <v>14.976754993167958</v>
      </c>
      <c r="P202" s="1">
        <v>4045.8344885535894</v>
      </c>
      <c r="Q202" s="1">
        <v>3523.2656914214122</v>
      </c>
      <c r="R202" s="2"/>
    </row>
    <row r="203" spans="1:18" outlineLevel="1" x14ac:dyDescent="0.2">
      <c r="A203" s="23" t="s">
        <v>320</v>
      </c>
      <c r="B203" s="24" t="s">
        <v>321</v>
      </c>
      <c r="C203" s="25" t="s">
        <v>33</v>
      </c>
      <c r="D203" s="1">
        <v>102.92592949539724</v>
      </c>
      <c r="E203" s="1">
        <v>170.0913170800257</v>
      </c>
      <c r="F203" s="1">
        <v>61.560292386762818</v>
      </c>
      <c r="G203" s="1">
        <v>91.070874518295369</v>
      </c>
      <c r="H203" s="1">
        <v>83.267276557891918</v>
      </c>
      <c r="I203" s="1">
        <v>88.503703273138086</v>
      </c>
      <c r="J203" s="1">
        <v>83.820222316659155</v>
      </c>
      <c r="K203" s="1">
        <v>87.914714544526632</v>
      </c>
      <c r="L203" s="1">
        <v>84.521867703205345</v>
      </c>
      <c r="M203" s="1">
        <v>88.877049573306977</v>
      </c>
      <c r="N203" s="1">
        <v>22.960589962934812</v>
      </c>
      <c r="O203" s="1">
        <v>13.424323653164116</v>
      </c>
      <c r="P203" s="1">
        <v>336.13024892745403</v>
      </c>
      <c r="Q203" s="1">
        <v>369.79066556243117</v>
      </c>
      <c r="R203" s="2"/>
    </row>
    <row r="204" spans="1:18" ht="25.5" outlineLevel="1" x14ac:dyDescent="0.2">
      <c r="A204" s="23" t="s">
        <v>322</v>
      </c>
      <c r="B204" s="24" t="s">
        <v>323</v>
      </c>
      <c r="C204" s="25" t="s">
        <v>33</v>
      </c>
      <c r="D204" s="1">
        <v>660.86623330166867</v>
      </c>
      <c r="E204" s="1">
        <v>749.46518517180903</v>
      </c>
      <c r="F204" s="1">
        <v>581.43989880818776</v>
      </c>
      <c r="G204" s="1">
        <v>600.24732804176745</v>
      </c>
      <c r="H204" s="1">
        <v>757.64713246511837</v>
      </c>
      <c r="I204" s="1">
        <v>661.06180141034054</v>
      </c>
      <c r="J204" s="1">
        <v>783.26306799005624</v>
      </c>
      <c r="K204" s="1">
        <v>599.82571632872623</v>
      </c>
      <c r="L204" s="1">
        <v>729.07449626406731</v>
      </c>
      <c r="M204" s="1">
        <v>617.43341316386</v>
      </c>
      <c r="N204" s="1">
        <v>178.61671926587235</v>
      </c>
      <c r="O204" s="1">
        <v>100.32793737810333</v>
      </c>
      <c r="P204" s="1">
        <v>3030.0413147933023</v>
      </c>
      <c r="Q204" s="1">
        <v>2578.8961963227976</v>
      </c>
      <c r="R204" s="2"/>
    </row>
    <row r="205" spans="1:18" outlineLevel="1" x14ac:dyDescent="0.2">
      <c r="A205" s="23" t="s">
        <v>324</v>
      </c>
      <c r="B205" s="24" t="s">
        <v>325</v>
      </c>
      <c r="C205" s="25" t="s">
        <v>33</v>
      </c>
      <c r="D205" s="1">
        <v>1124.2357946653597</v>
      </c>
      <c r="E205" s="1">
        <v>743.72876341319989</v>
      </c>
      <c r="F205" s="1">
        <v>436.51472685904633</v>
      </c>
      <c r="G205" s="1">
        <v>672.15037275992881</v>
      </c>
      <c r="H205" s="1">
        <v>503.54880653509929</v>
      </c>
      <c r="I205" s="1">
        <v>768.68856886558183</v>
      </c>
      <c r="J205" s="1">
        <v>527.28175406409844</v>
      </c>
      <c r="K205" s="1">
        <v>720.62746606522637</v>
      </c>
      <c r="L205" s="1">
        <v>479.53362567342992</v>
      </c>
      <c r="M205" s="1">
        <v>735.37452135624233</v>
      </c>
      <c r="N205" s="1">
        <v>65.748036166003942</v>
      </c>
      <c r="O205" s="1">
        <v>52.241056856341771</v>
      </c>
      <c r="P205" s="1">
        <v>2012.6269492976776</v>
      </c>
      <c r="Q205" s="1">
        <v>2949.0819859033213</v>
      </c>
      <c r="R205" s="2"/>
    </row>
    <row r="206" spans="1:18" outlineLevel="1" x14ac:dyDescent="0.2">
      <c r="A206" s="23" t="s">
        <v>326</v>
      </c>
      <c r="B206" s="24" t="s">
        <v>327</v>
      </c>
      <c r="C206" s="25" t="s">
        <v>33</v>
      </c>
      <c r="D206" s="1">
        <v>48.51227063908933</v>
      </c>
      <c r="E206" s="1">
        <v>80.499872301562817</v>
      </c>
      <c r="F206" s="1">
        <v>36.080354231071738</v>
      </c>
      <c r="G206" s="1">
        <v>98.398475185830662</v>
      </c>
      <c r="H206" s="1">
        <v>58.017634734813136</v>
      </c>
      <c r="I206" s="1">
        <v>65.084508338344904</v>
      </c>
      <c r="J206" s="1">
        <v>57.672504208062101</v>
      </c>
      <c r="K206" s="1">
        <v>66.24397927331546</v>
      </c>
      <c r="L206" s="1">
        <v>59.54768369721684</v>
      </c>
      <c r="M206" s="1">
        <v>68.058025839576828</v>
      </c>
      <c r="N206" s="1">
        <v>14.691258192520065</v>
      </c>
      <c r="O206" s="1">
        <v>22.836979519975031</v>
      </c>
      <c r="P206" s="1">
        <v>226.00943506368387</v>
      </c>
      <c r="Q206" s="1">
        <v>320.62196815704289</v>
      </c>
      <c r="R206" s="2"/>
    </row>
    <row r="207" spans="1:18" ht="38.25" outlineLevel="1" x14ac:dyDescent="0.2">
      <c r="A207" s="23" t="s">
        <v>328</v>
      </c>
      <c r="B207" s="24" t="s">
        <v>329</v>
      </c>
      <c r="C207" s="25" t="s">
        <v>33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2"/>
    </row>
    <row r="208" spans="1:18" outlineLevel="1" x14ac:dyDescent="0.2">
      <c r="A208" s="23" t="s">
        <v>330</v>
      </c>
      <c r="B208" s="24" t="s">
        <v>331</v>
      </c>
      <c r="C208" s="25" t="s">
        <v>33</v>
      </c>
      <c r="D208" s="1">
        <v>361.71944795844411</v>
      </c>
      <c r="E208" s="1">
        <v>553.51315698897065</v>
      </c>
      <c r="F208" s="1">
        <v>1310.3075339044437</v>
      </c>
      <c r="G208" s="1">
        <v>1197.4079050636417</v>
      </c>
      <c r="H208" s="1">
        <v>2202.3015599744658</v>
      </c>
      <c r="I208" s="1">
        <v>1631.5262385237588</v>
      </c>
      <c r="J208" s="1">
        <v>2077.1724465501147</v>
      </c>
      <c r="K208" s="1">
        <v>1551.0541020213952</v>
      </c>
      <c r="L208" s="1">
        <v>2281.9211965676818</v>
      </c>
      <c r="M208" s="1">
        <v>1589.3149689942354</v>
      </c>
      <c r="N208" s="1">
        <v>393.0010261916396</v>
      </c>
      <c r="O208" s="1">
        <v>163.59636448009837</v>
      </c>
      <c r="P208" s="1">
        <v>8264.703763188345</v>
      </c>
      <c r="Q208" s="1">
        <v>6132.8995790831295</v>
      </c>
      <c r="R208" s="2"/>
    </row>
    <row r="209" spans="1:18" ht="25.5" outlineLevel="1" x14ac:dyDescent="0.2">
      <c r="A209" s="23" t="s">
        <v>332</v>
      </c>
      <c r="B209" s="24" t="s">
        <v>333</v>
      </c>
      <c r="C209" s="25" t="s">
        <v>33</v>
      </c>
      <c r="D209" s="1">
        <v>0.17499999999999999</v>
      </c>
      <c r="E209" s="1">
        <v>0.128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2"/>
    </row>
    <row r="210" spans="1:18" ht="25.5" outlineLevel="1" x14ac:dyDescent="0.2">
      <c r="A210" s="23" t="s">
        <v>334</v>
      </c>
      <c r="B210" s="24" t="s">
        <v>335</v>
      </c>
      <c r="C210" s="25" t="s">
        <v>33</v>
      </c>
      <c r="D210" s="1">
        <v>0.17499999999999999</v>
      </c>
      <c r="E210" s="1">
        <v>0.128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2"/>
    </row>
    <row r="211" spans="1:18" ht="25.5" outlineLevel="1" x14ac:dyDescent="0.2">
      <c r="A211" s="23" t="s">
        <v>336</v>
      </c>
      <c r="B211" s="24" t="s">
        <v>337</v>
      </c>
      <c r="C211" s="25" t="s">
        <v>33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2"/>
    </row>
    <row r="212" spans="1:18" ht="25.5" outlineLevel="1" x14ac:dyDescent="0.2">
      <c r="A212" s="23" t="s">
        <v>338</v>
      </c>
      <c r="B212" s="24" t="s">
        <v>339</v>
      </c>
      <c r="C212" s="25" t="s">
        <v>33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2"/>
    </row>
    <row r="213" spans="1:18" outlineLevel="1" x14ac:dyDescent="0.2">
      <c r="A213" s="23" t="s">
        <v>340</v>
      </c>
      <c r="B213" s="24" t="s">
        <v>341</v>
      </c>
      <c r="C213" s="25" t="s">
        <v>33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2"/>
    </row>
    <row r="214" spans="1:18" ht="25.5" outlineLevel="1" x14ac:dyDescent="0.2">
      <c r="A214" s="23" t="s">
        <v>342</v>
      </c>
      <c r="B214" s="24" t="s">
        <v>343</v>
      </c>
      <c r="C214" s="25" t="s">
        <v>33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2"/>
    </row>
    <row r="215" spans="1:18" outlineLevel="1" x14ac:dyDescent="0.2">
      <c r="A215" s="23" t="s">
        <v>344</v>
      </c>
      <c r="B215" s="24" t="s">
        <v>345</v>
      </c>
      <c r="C215" s="25" t="s">
        <v>33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2"/>
    </row>
    <row r="216" spans="1:18" ht="25.5" outlineLevel="1" x14ac:dyDescent="0.2">
      <c r="A216" s="23" t="s">
        <v>346</v>
      </c>
      <c r="B216" s="24" t="s">
        <v>347</v>
      </c>
      <c r="C216" s="25" t="s">
        <v>33</v>
      </c>
      <c r="D216" s="1">
        <v>3198.3139206629994</v>
      </c>
      <c r="E216" s="1">
        <v>4376.3810146775513</v>
      </c>
      <c r="F216" s="1">
        <v>4460.8472934821693</v>
      </c>
      <c r="G216" s="1">
        <v>5985.8107508850817</v>
      </c>
      <c r="H216" s="1">
        <v>3880.1845669790855</v>
      </c>
      <c r="I216" s="1">
        <v>5032.6027942576866</v>
      </c>
      <c r="J216" s="1">
        <v>3551.51719328936</v>
      </c>
      <c r="K216" s="1">
        <v>3577.2206504497353</v>
      </c>
      <c r="L216" s="1">
        <v>3238.5303853024475</v>
      </c>
      <c r="M216" s="1">
        <v>3485.0166143657357</v>
      </c>
      <c r="N216" s="1">
        <v>100.23233163</v>
      </c>
      <c r="O216" s="1">
        <v>94.03611556125125</v>
      </c>
      <c r="P216" s="1">
        <v>15231.311770683062</v>
      </c>
      <c r="Q216" s="1">
        <v>18174.686925519491</v>
      </c>
      <c r="R216" s="2"/>
    </row>
    <row r="217" spans="1:18" outlineLevel="1" x14ac:dyDescent="0.2">
      <c r="A217" s="23" t="s">
        <v>348</v>
      </c>
      <c r="B217" s="24" t="s">
        <v>349</v>
      </c>
      <c r="C217" s="25" t="s">
        <v>33</v>
      </c>
      <c r="D217" s="1">
        <v>3157.5817206829997</v>
      </c>
      <c r="E217" s="1">
        <v>4332.3494409338773</v>
      </c>
      <c r="F217" s="1">
        <v>4399.5499390943287</v>
      </c>
      <c r="G217" s="1">
        <v>5923.602002151847</v>
      </c>
      <c r="H217" s="1">
        <v>3825.3709316650848</v>
      </c>
      <c r="I217" s="1">
        <v>4957.8573012062498</v>
      </c>
      <c r="J217" s="1">
        <v>3497.9189561602134</v>
      </c>
      <c r="K217" s="1">
        <v>3502.4977020258721</v>
      </c>
      <c r="L217" s="1">
        <v>3184.479535688447</v>
      </c>
      <c r="M217" s="1">
        <v>3428.2919507787055</v>
      </c>
      <c r="N217" s="1">
        <v>100.23233163</v>
      </c>
      <c r="O217" s="1">
        <v>94.03611556125125</v>
      </c>
      <c r="P217" s="1">
        <v>15007.551694238075</v>
      </c>
      <c r="Q217" s="1">
        <v>17906.285071723927</v>
      </c>
      <c r="R217" s="2"/>
    </row>
    <row r="218" spans="1:18" outlineLevel="1" x14ac:dyDescent="0.2">
      <c r="A218" s="23" t="s">
        <v>350</v>
      </c>
      <c r="B218" s="24" t="s">
        <v>351</v>
      </c>
      <c r="C218" s="25" t="s">
        <v>33</v>
      </c>
      <c r="D218" s="1">
        <v>998.52369265599998</v>
      </c>
      <c r="E218" s="1">
        <v>1177.3649899858774</v>
      </c>
      <c r="F218" s="1">
        <v>1981.8840554204444</v>
      </c>
      <c r="G218" s="1">
        <v>1917.8452464857774</v>
      </c>
      <c r="H218" s="1">
        <v>2142.3148084084137</v>
      </c>
      <c r="I218" s="1">
        <v>2172.3402846468266</v>
      </c>
      <c r="J218" s="1">
        <v>1732.3126754303164</v>
      </c>
      <c r="K218" s="1">
        <v>2090.708599109149</v>
      </c>
      <c r="L218" s="1">
        <v>1588.3001871921542</v>
      </c>
      <c r="M218" s="1">
        <v>1881.8080197408744</v>
      </c>
      <c r="N218" s="1">
        <v>50.253921629999994</v>
      </c>
      <c r="O218" s="1">
        <v>77.016971839251255</v>
      </c>
      <c r="P218" s="1">
        <v>7495.0656480813286</v>
      </c>
      <c r="Q218" s="1">
        <v>8139.7191218218786</v>
      </c>
      <c r="R218" s="2"/>
    </row>
    <row r="219" spans="1:18" outlineLevel="1" x14ac:dyDescent="0.2">
      <c r="A219" s="23" t="s">
        <v>352</v>
      </c>
      <c r="B219" s="24" t="s">
        <v>353</v>
      </c>
      <c r="C219" s="25" t="s">
        <v>33</v>
      </c>
      <c r="D219" s="1">
        <v>1056.3761046899999</v>
      </c>
      <c r="E219" s="1">
        <v>1194.1249094980001</v>
      </c>
      <c r="F219" s="1">
        <v>556.53102416999991</v>
      </c>
      <c r="G219" s="1">
        <v>2139.8253597419998</v>
      </c>
      <c r="H219" s="1">
        <v>57.973553602562959</v>
      </c>
      <c r="I219" s="1">
        <v>1075.6102823909998</v>
      </c>
      <c r="J219" s="1">
        <v>344.38809831200001</v>
      </c>
      <c r="K219" s="1">
        <v>53.980178189999997</v>
      </c>
      <c r="L219" s="1">
        <v>59.196276210000001</v>
      </c>
      <c r="M219" s="1">
        <v>65.816762990000001</v>
      </c>
      <c r="N219" s="1">
        <v>0</v>
      </c>
      <c r="O219" s="1">
        <v>0.35</v>
      </c>
      <c r="P219" s="1">
        <v>1018.0889522945629</v>
      </c>
      <c r="Q219" s="1">
        <v>3335.5825833129998</v>
      </c>
      <c r="R219" s="2"/>
    </row>
    <row r="220" spans="1:18" ht="25.5" outlineLevel="1" x14ac:dyDescent="0.2">
      <c r="A220" s="23" t="s">
        <v>354</v>
      </c>
      <c r="B220" s="24" t="s">
        <v>355</v>
      </c>
      <c r="C220" s="25" t="s">
        <v>33</v>
      </c>
      <c r="D220" s="1">
        <v>3.4720388200000003</v>
      </c>
      <c r="E220" s="1">
        <v>8.4089999999999989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0.76102455000000002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0.76102455000000002</v>
      </c>
      <c r="R220" s="2"/>
    </row>
    <row r="221" spans="1:18" ht="25.5" outlineLevel="1" x14ac:dyDescent="0.2">
      <c r="A221" s="23" t="s">
        <v>356</v>
      </c>
      <c r="B221" s="24" t="s">
        <v>357</v>
      </c>
      <c r="C221" s="25" t="s">
        <v>33</v>
      </c>
      <c r="D221" s="1">
        <v>120.71123671000001</v>
      </c>
      <c r="E221" s="1">
        <v>188.92413978000002</v>
      </c>
      <c r="F221" s="1">
        <v>168.4692661795371</v>
      </c>
      <c r="G221" s="1">
        <v>185.765188995355</v>
      </c>
      <c r="H221" s="1">
        <v>71.772061699953099</v>
      </c>
      <c r="I221" s="1">
        <v>164.43842074536818</v>
      </c>
      <c r="J221" s="1">
        <v>87.357037169292624</v>
      </c>
      <c r="K221" s="1">
        <v>49.735644939814179</v>
      </c>
      <c r="L221" s="1">
        <v>219.79723036573901</v>
      </c>
      <c r="M221" s="1">
        <v>110.82288069008779</v>
      </c>
      <c r="N221" s="1">
        <v>38.756</v>
      </c>
      <c r="O221" s="1">
        <v>1.0968072399999995</v>
      </c>
      <c r="P221" s="1">
        <v>586.15159541452181</v>
      </c>
      <c r="Q221" s="1">
        <v>511.85894261062515</v>
      </c>
      <c r="R221" s="2"/>
    </row>
    <row r="222" spans="1:18" ht="25.5" outlineLevel="1" x14ac:dyDescent="0.2">
      <c r="A222" s="23" t="s">
        <v>358</v>
      </c>
      <c r="B222" s="24" t="s">
        <v>359</v>
      </c>
      <c r="C222" s="25" t="s">
        <v>33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2"/>
    </row>
    <row r="223" spans="1:18" ht="25.5" outlineLevel="1" x14ac:dyDescent="0.2">
      <c r="A223" s="23" t="s">
        <v>360</v>
      </c>
      <c r="B223" s="24" t="s">
        <v>361</v>
      </c>
      <c r="C223" s="25" t="s">
        <v>33</v>
      </c>
      <c r="D223" s="1">
        <v>716.26118515999997</v>
      </c>
      <c r="E223" s="1">
        <v>1430.79478782</v>
      </c>
      <c r="F223" s="1">
        <v>1274.6461125187611</v>
      </c>
      <c r="G223" s="1">
        <v>1250.3603175302651</v>
      </c>
      <c r="H223" s="1">
        <v>1150.7849590293467</v>
      </c>
      <c r="I223" s="1">
        <v>1121.6546011974569</v>
      </c>
      <c r="J223" s="1">
        <v>920.53178779038785</v>
      </c>
      <c r="K223" s="1">
        <v>856.30355734658713</v>
      </c>
      <c r="L223" s="1">
        <v>938.66044979757362</v>
      </c>
      <c r="M223" s="1">
        <v>964.33905664961071</v>
      </c>
      <c r="N223" s="1">
        <v>0.223</v>
      </c>
      <c r="O223" s="1">
        <v>7.9540000000000006</v>
      </c>
      <c r="P223" s="1">
        <v>4284.84630913607</v>
      </c>
      <c r="Q223" s="1">
        <v>4200.6115327239204</v>
      </c>
      <c r="R223" s="2"/>
    </row>
    <row r="224" spans="1:18" outlineLevel="1" x14ac:dyDescent="0.2">
      <c r="A224" s="23" t="s">
        <v>362</v>
      </c>
      <c r="B224" s="24" t="s">
        <v>363</v>
      </c>
      <c r="C224" s="25" t="s">
        <v>33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2"/>
    </row>
    <row r="225" spans="1:18" ht="25.5" outlineLevel="1" x14ac:dyDescent="0.2">
      <c r="A225" s="23" t="s">
        <v>364</v>
      </c>
      <c r="B225" s="24" t="s">
        <v>365</v>
      </c>
      <c r="C225" s="25" t="s">
        <v>33</v>
      </c>
      <c r="D225" s="1">
        <v>13.762</v>
      </c>
      <c r="E225" s="1">
        <v>3.6379999999999999</v>
      </c>
      <c r="F225" s="1">
        <v>0</v>
      </c>
      <c r="G225" s="1">
        <v>0</v>
      </c>
      <c r="H225" s="1">
        <v>0</v>
      </c>
      <c r="I225" s="1">
        <v>0.33</v>
      </c>
      <c r="J225" s="1">
        <v>0</v>
      </c>
      <c r="K225" s="1">
        <v>1.64</v>
      </c>
      <c r="L225" s="1">
        <v>0</v>
      </c>
      <c r="M225" s="1">
        <v>1.129</v>
      </c>
      <c r="N225" s="1">
        <v>0</v>
      </c>
      <c r="O225" s="1">
        <v>0</v>
      </c>
      <c r="P225" s="1">
        <v>0</v>
      </c>
      <c r="Q225" s="1">
        <v>3.0990000000000002</v>
      </c>
      <c r="R225" s="2"/>
    </row>
    <row r="226" spans="1:18" outlineLevel="1" x14ac:dyDescent="0.2">
      <c r="A226" s="23" t="s">
        <v>366</v>
      </c>
      <c r="B226" s="24" t="s">
        <v>135</v>
      </c>
      <c r="C226" s="25" t="s">
        <v>136</v>
      </c>
      <c r="D226" s="29" t="s">
        <v>80</v>
      </c>
      <c r="E226" s="29" t="s">
        <v>80</v>
      </c>
      <c r="F226" s="29" t="s">
        <v>80</v>
      </c>
      <c r="G226" s="29" t="s">
        <v>80</v>
      </c>
      <c r="H226" s="29" t="s">
        <v>80</v>
      </c>
      <c r="I226" s="29" t="s">
        <v>80</v>
      </c>
      <c r="J226" s="29" t="s">
        <v>80</v>
      </c>
      <c r="K226" s="29" t="s">
        <v>80</v>
      </c>
      <c r="L226" s="29" t="s">
        <v>80</v>
      </c>
      <c r="M226" s="29" t="s">
        <v>80</v>
      </c>
      <c r="N226" s="29" t="s">
        <v>80</v>
      </c>
      <c r="O226" s="29" t="s">
        <v>80</v>
      </c>
      <c r="P226" s="1" t="e">
        <v>#VALUE!</v>
      </c>
      <c r="Q226" s="1" t="e">
        <v>#VALUE!</v>
      </c>
      <c r="R226" s="2"/>
    </row>
    <row r="227" spans="1:18" ht="25.5" outlineLevel="1" x14ac:dyDescent="0.2">
      <c r="A227" s="23" t="s">
        <v>367</v>
      </c>
      <c r="B227" s="24" t="s">
        <v>368</v>
      </c>
      <c r="C227" s="25" t="s">
        <v>33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2"/>
    </row>
    <row r="228" spans="1:18" outlineLevel="1" x14ac:dyDescent="0.2">
      <c r="A228" s="23" t="s">
        <v>369</v>
      </c>
      <c r="B228" s="24" t="s">
        <v>370</v>
      </c>
      <c r="C228" s="25" t="s">
        <v>33</v>
      </c>
      <c r="D228" s="1">
        <v>0.09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2"/>
    </row>
    <row r="229" spans="1:18" outlineLevel="1" x14ac:dyDescent="0.2">
      <c r="A229" s="23" t="s">
        <v>371</v>
      </c>
      <c r="B229" s="24" t="s">
        <v>372</v>
      </c>
      <c r="C229" s="25" t="s">
        <v>33</v>
      </c>
      <c r="D229" s="1">
        <v>8.8999999999999996E-2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 t="e">
        <v>#VALUE!</v>
      </c>
      <c r="P229" s="1">
        <v>0</v>
      </c>
      <c r="Q229" s="1" t="e">
        <v>#VALUE!</v>
      </c>
      <c r="R229" s="2"/>
    </row>
    <row r="230" spans="1:18" ht="25.5" outlineLevel="1" x14ac:dyDescent="0.2">
      <c r="A230" s="23" t="s">
        <v>373</v>
      </c>
      <c r="B230" s="24" t="s">
        <v>374</v>
      </c>
      <c r="C230" s="25" t="s">
        <v>33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2"/>
    </row>
    <row r="231" spans="1:18" outlineLevel="1" x14ac:dyDescent="0.2">
      <c r="A231" s="23" t="s">
        <v>375</v>
      </c>
      <c r="B231" s="24" t="s">
        <v>376</v>
      </c>
      <c r="C231" s="25" t="s">
        <v>33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2"/>
    </row>
    <row r="232" spans="1:18" outlineLevel="1" x14ac:dyDescent="0.2">
      <c r="A232" s="23" t="s">
        <v>377</v>
      </c>
      <c r="B232" s="24" t="s">
        <v>378</v>
      </c>
      <c r="C232" s="25" t="s">
        <v>33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2"/>
    </row>
    <row r="233" spans="1:18" outlineLevel="1" x14ac:dyDescent="0.2">
      <c r="A233" s="23" t="s">
        <v>379</v>
      </c>
      <c r="B233" s="24" t="s">
        <v>380</v>
      </c>
      <c r="C233" s="25" t="s">
        <v>33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2"/>
    </row>
    <row r="234" spans="1:18" outlineLevel="1" x14ac:dyDescent="0.2">
      <c r="A234" s="23" t="s">
        <v>381</v>
      </c>
      <c r="B234" s="30" t="s">
        <v>382</v>
      </c>
      <c r="C234" s="25" t="s">
        <v>33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2"/>
    </row>
    <row r="235" spans="1:18" ht="25.5" outlineLevel="1" x14ac:dyDescent="0.2">
      <c r="A235" s="23" t="s">
        <v>383</v>
      </c>
      <c r="B235" s="24" t="s">
        <v>384</v>
      </c>
      <c r="C235" s="25" t="s">
        <v>33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2"/>
    </row>
    <row r="236" spans="1:18" outlineLevel="1" x14ac:dyDescent="0.2">
      <c r="A236" s="23" t="s">
        <v>385</v>
      </c>
      <c r="B236" s="24" t="s">
        <v>386</v>
      </c>
      <c r="C236" s="25" t="s">
        <v>33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2"/>
    </row>
    <row r="237" spans="1:18" outlineLevel="1" x14ac:dyDescent="0.2">
      <c r="A237" s="23" t="s">
        <v>387</v>
      </c>
      <c r="B237" s="24" t="s">
        <v>388</v>
      </c>
      <c r="C237" s="25" t="s">
        <v>33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2"/>
    </row>
    <row r="238" spans="1:18" outlineLevel="1" x14ac:dyDescent="0.2">
      <c r="A238" s="23" t="s">
        <v>389</v>
      </c>
      <c r="B238" s="24" t="s">
        <v>390</v>
      </c>
      <c r="C238" s="25" t="s">
        <v>33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2"/>
    </row>
    <row r="239" spans="1:18" outlineLevel="1" x14ac:dyDescent="0.2">
      <c r="A239" s="23" t="s">
        <v>391</v>
      </c>
      <c r="B239" s="24" t="s">
        <v>392</v>
      </c>
      <c r="C239" s="25" t="s">
        <v>33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2"/>
    </row>
    <row r="240" spans="1:18" outlineLevel="1" x14ac:dyDescent="0.2">
      <c r="A240" s="23" t="s">
        <v>393</v>
      </c>
      <c r="B240" s="24" t="s">
        <v>394</v>
      </c>
      <c r="C240" s="25" t="s">
        <v>33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2"/>
    </row>
    <row r="241" spans="1:29" outlineLevel="1" x14ac:dyDescent="0.2">
      <c r="A241" s="23" t="s">
        <v>395</v>
      </c>
      <c r="B241" s="24" t="s">
        <v>396</v>
      </c>
      <c r="C241" s="25" t="s">
        <v>33</v>
      </c>
      <c r="D241" s="1">
        <v>3.9424814056050366</v>
      </c>
      <c r="E241" s="1">
        <v>14.900832393671061</v>
      </c>
      <c r="F241" s="1">
        <v>-5.8802824878695512</v>
      </c>
      <c r="G241" s="1">
        <v>-6.211792487869551</v>
      </c>
      <c r="H241" s="1">
        <v>-9.4290974304570838</v>
      </c>
      <c r="I241" s="1">
        <v>-11.27303611634032</v>
      </c>
      <c r="J241" s="1">
        <v>-17.342964679056564</v>
      </c>
      <c r="K241" s="1">
        <v>-16.062066897886474</v>
      </c>
      <c r="L241" s="1">
        <v>-18.062146977099179</v>
      </c>
      <c r="M241" s="1">
        <v>-16.340281502516078</v>
      </c>
      <c r="N241" s="1">
        <v>-4.3203796133148682</v>
      </c>
      <c r="O241" s="1">
        <v>-9.2564495393951507E-2</v>
      </c>
      <c r="P241" s="1">
        <v>-55.034871187797243</v>
      </c>
      <c r="Q241" s="1">
        <v>-49.979741500006376</v>
      </c>
      <c r="R241" s="2"/>
    </row>
    <row r="242" spans="1:29" outlineLevel="1" x14ac:dyDescent="0.2">
      <c r="A242" s="23" t="s">
        <v>397</v>
      </c>
      <c r="B242" s="24" t="s">
        <v>398</v>
      </c>
      <c r="C242" s="25" t="s">
        <v>33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2"/>
    </row>
    <row r="243" spans="1:29" outlineLevel="1" x14ac:dyDescent="0.2">
      <c r="A243" s="23" t="s">
        <v>399</v>
      </c>
      <c r="B243" s="24" t="s">
        <v>376</v>
      </c>
      <c r="C243" s="25" t="s">
        <v>33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2"/>
    </row>
    <row r="244" spans="1:29" outlineLevel="1" x14ac:dyDescent="0.2">
      <c r="A244" s="23" t="s">
        <v>400</v>
      </c>
      <c r="B244" s="24" t="s">
        <v>378</v>
      </c>
      <c r="C244" s="25" t="s">
        <v>33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2"/>
    </row>
    <row r="245" spans="1:29" outlineLevel="1" x14ac:dyDescent="0.2">
      <c r="A245" s="23" t="s">
        <v>401</v>
      </c>
      <c r="B245" s="24" t="s">
        <v>380</v>
      </c>
      <c r="C245" s="25" t="s">
        <v>33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2"/>
    </row>
    <row r="246" spans="1:29" outlineLevel="1" x14ac:dyDescent="0.2">
      <c r="A246" s="23" t="s">
        <v>402</v>
      </c>
      <c r="B246" s="24" t="s">
        <v>257</v>
      </c>
      <c r="C246" s="25" t="s">
        <v>33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2"/>
    </row>
    <row r="247" spans="1:29" outlineLevel="1" x14ac:dyDescent="0.2">
      <c r="A247" s="23" t="s">
        <v>403</v>
      </c>
      <c r="B247" s="24" t="s">
        <v>404</v>
      </c>
      <c r="C247" s="25" t="s">
        <v>33</v>
      </c>
      <c r="D247" s="1">
        <v>16.425973082713259</v>
      </c>
      <c r="E247" s="1">
        <v>14.900832393671061</v>
      </c>
      <c r="F247" s="1">
        <v>-5.8802824878695512</v>
      </c>
      <c r="G247" s="1">
        <v>-6.211792487869551</v>
      </c>
      <c r="H247" s="1">
        <v>-9.4290974304570838</v>
      </c>
      <c r="I247" s="1">
        <v>-11.27303611634032</v>
      </c>
      <c r="J247" s="1">
        <v>-17.342964679056564</v>
      </c>
      <c r="K247" s="1">
        <v>-16.062066897886474</v>
      </c>
      <c r="L247" s="1">
        <v>-18.062146977099179</v>
      </c>
      <c r="M247" s="1">
        <v>-16.340281502516078</v>
      </c>
      <c r="N247" s="1">
        <v>-4.3203796133148682</v>
      </c>
      <c r="O247" s="1">
        <v>-9.2564495393951507E-2</v>
      </c>
      <c r="P247" s="1">
        <v>-55.034871187797243</v>
      </c>
      <c r="Q247" s="1">
        <v>-49.979741500006376</v>
      </c>
      <c r="R247" s="2"/>
    </row>
    <row r="248" spans="1:29" ht="25.5" outlineLevel="1" x14ac:dyDescent="0.2">
      <c r="A248" s="23" t="s">
        <v>405</v>
      </c>
      <c r="B248" s="24" t="s">
        <v>406</v>
      </c>
      <c r="C248" s="25" t="s">
        <v>33</v>
      </c>
      <c r="D248" s="1">
        <v>7758.0718494066286</v>
      </c>
      <c r="E248" s="1">
        <v>6831.4139122598535</v>
      </c>
      <c r="F248" s="1">
        <v>10005.273051427108</v>
      </c>
      <c r="G248" s="1">
        <v>10028.474065105082</v>
      </c>
      <c r="H248" s="1">
        <v>8829.7343022894711</v>
      </c>
      <c r="I248" s="1">
        <v>9001.325680536449</v>
      </c>
      <c r="J248" s="1">
        <v>9790.3664414966479</v>
      </c>
      <c r="K248" s="1">
        <v>10156.969881961333</v>
      </c>
      <c r="L248" s="1">
        <v>8549.7908999312222</v>
      </c>
      <c r="M248" s="1">
        <v>8911.0523231977095</v>
      </c>
      <c r="N248" s="1">
        <v>148.99911800201949</v>
      </c>
      <c r="O248" s="1">
        <v>101.82006114925886</v>
      </c>
      <c r="P248" s="1">
        <v>37324.163813146472</v>
      </c>
      <c r="Q248" s="1">
        <v>38199.642011949836</v>
      </c>
      <c r="R248" s="2"/>
    </row>
    <row r="249" spans="1:29" ht="25.5" outlineLevel="1" x14ac:dyDescent="0.2">
      <c r="A249" s="23" t="s">
        <v>407</v>
      </c>
      <c r="B249" s="24" t="s">
        <v>408</v>
      </c>
      <c r="C249" s="25" t="s">
        <v>33</v>
      </c>
      <c r="D249" s="1">
        <v>-2863.3977206829995</v>
      </c>
      <c r="E249" s="1">
        <v>-3627.9954409338779</v>
      </c>
      <c r="F249" s="1">
        <v>-4344.8883859445514</v>
      </c>
      <c r="G249" s="1">
        <v>-5332.8272448885036</v>
      </c>
      <c r="H249" s="1">
        <v>-3767.721601279085</v>
      </c>
      <c r="I249" s="1">
        <v>-4350.2787887884642</v>
      </c>
      <c r="J249" s="1">
        <v>-3441.7685916115483</v>
      </c>
      <c r="K249" s="1">
        <v>-2887.9427201041462</v>
      </c>
      <c r="L249" s="1">
        <v>-3130.1036253024477</v>
      </c>
      <c r="M249" s="1">
        <v>-2808.6846165728821</v>
      </c>
      <c r="N249" s="1">
        <v>53.808668370000021</v>
      </c>
      <c r="O249" s="1">
        <v>144.93488443874878</v>
      </c>
      <c r="P249" s="1">
        <v>-14630.673535767633</v>
      </c>
      <c r="Q249" s="1">
        <v>-15234.798485915248</v>
      </c>
      <c r="R249" s="2"/>
    </row>
    <row r="250" spans="1:29" outlineLevel="1" x14ac:dyDescent="0.2">
      <c r="A250" s="23" t="s">
        <v>409</v>
      </c>
      <c r="B250" s="24" t="s">
        <v>410</v>
      </c>
      <c r="C250" s="25" t="s">
        <v>33</v>
      </c>
      <c r="D250" s="1">
        <v>-3097.042720683</v>
      </c>
      <c r="E250" s="1">
        <v>-4260.0184409338781</v>
      </c>
      <c r="F250" s="1">
        <v>-4223.3635700258246</v>
      </c>
      <c r="G250" s="1">
        <v>-5765.0797148072561</v>
      </c>
      <c r="H250" s="1">
        <v>-3591.3611842976106</v>
      </c>
      <c r="I250" s="1">
        <v>-4687.4086196030457</v>
      </c>
      <c r="J250" s="1">
        <v>-3360.9889722691569</v>
      </c>
      <c r="K250" s="1">
        <v>-551.77810299999999</v>
      </c>
      <c r="L250" s="1">
        <v>-3030.2497337091545</v>
      </c>
      <c r="M250" s="1">
        <v>-3268.512541351558</v>
      </c>
      <c r="N250" s="1">
        <v>-80.641331629999996</v>
      </c>
      <c r="O250" s="1">
        <v>-94.03611556125125</v>
      </c>
      <c r="P250" s="1">
        <v>-14286.604791931746</v>
      </c>
      <c r="Q250" s="1">
        <v>-14366.815094323112</v>
      </c>
      <c r="R250" s="2"/>
    </row>
    <row r="251" spans="1:29" outlineLevel="1" x14ac:dyDescent="0.2">
      <c r="A251" s="23" t="s">
        <v>411</v>
      </c>
      <c r="B251" s="24" t="s">
        <v>412</v>
      </c>
      <c r="C251" s="25" t="s">
        <v>33</v>
      </c>
      <c r="D251" s="1">
        <v>-40.980000000000004</v>
      </c>
      <c r="E251" s="1">
        <v>0</v>
      </c>
      <c r="F251" s="1">
        <v>-43.306000000000004</v>
      </c>
      <c r="G251" s="1">
        <v>0</v>
      </c>
      <c r="H251" s="1">
        <v>-44.986000000000004</v>
      </c>
      <c r="I251" s="1">
        <v>0</v>
      </c>
      <c r="J251" s="1">
        <v>-46.811</v>
      </c>
      <c r="K251" s="1">
        <v>0</v>
      </c>
      <c r="L251" s="1">
        <v>-48.685000000000002</v>
      </c>
      <c r="M251" s="1">
        <v>0</v>
      </c>
      <c r="N251" s="1">
        <v>-38.756</v>
      </c>
      <c r="O251" s="1">
        <v>0</v>
      </c>
      <c r="P251" s="1">
        <v>-222.54400000000001</v>
      </c>
      <c r="Q251" s="1">
        <v>0</v>
      </c>
      <c r="R251" s="2"/>
    </row>
    <row r="252" spans="1:29" ht="25.5" outlineLevel="1" x14ac:dyDescent="0.2">
      <c r="A252" s="23" t="s">
        <v>413</v>
      </c>
      <c r="B252" s="24" t="s">
        <v>414</v>
      </c>
      <c r="C252" s="25" t="s">
        <v>33</v>
      </c>
      <c r="D252" s="1">
        <v>-3.9244814056050368</v>
      </c>
      <c r="E252" s="1">
        <v>-14.900832393671061</v>
      </c>
      <c r="F252" s="1">
        <v>5.8802824878695512</v>
      </c>
      <c r="G252" s="1">
        <v>6.211792487869551</v>
      </c>
      <c r="H252" s="1">
        <v>9.4290974304570838</v>
      </c>
      <c r="I252" s="1">
        <v>11.27303611634032</v>
      </c>
      <c r="J252" s="1">
        <v>17.342964679056564</v>
      </c>
      <c r="K252" s="1">
        <v>16.062066897886474</v>
      </c>
      <c r="L252" s="1">
        <v>18.062146977099179</v>
      </c>
      <c r="M252" s="1">
        <v>16.340281502516078</v>
      </c>
      <c r="N252" s="1">
        <v>4.3203796133148682</v>
      </c>
      <c r="O252" s="1">
        <v>9.2564495393951507E-2</v>
      </c>
      <c r="P252" s="1">
        <v>55.034871187797243</v>
      </c>
      <c r="Q252" s="1">
        <v>49.979741500006376</v>
      </c>
      <c r="R252" s="2"/>
    </row>
    <row r="253" spans="1:29" ht="25.5" outlineLevel="1" x14ac:dyDescent="0.2">
      <c r="A253" s="23" t="s">
        <v>415</v>
      </c>
      <c r="B253" s="24" t="s">
        <v>416</v>
      </c>
      <c r="C253" s="25" t="s">
        <v>33</v>
      </c>
      <c r="D253" s="1">
        <v>7.1999999999999995E-2</v>
      </c>
      <c r="E253" s="1">
        <v>13.074</v>
      </c>
      <c r="F253" s="1">
        <v>0</v>
      </c>
      <c r="G253" s="1">
        <v>6.3419999999999996</v>
      </c>
      <c r="H253" s="1">
        <v>0</v>
      </c>
      <c r="I253" s="1">
        <v>6.298</v>
      </c>
      <c r="J253" s="1">
        <v>0</v>
      </c>
      <c r="K253" s="1">
        <v>6.2839999999999998</v>
      </c>
      <c r="L253" s="1">
        <v>0</v>
      </c>
      <c r="M253" s="1">
        <v>6.1280000000000001</v>
      </c>
      <c r="N253" s="1">
        <v>0</v>
      </c>
      <c r="O253" s="1">
        <v>0</v>
      </c>
      <c r="P253" s="1">
        <v>0</v>
      </c>
      <c r="Q253" s="1">
        <v>25.052</v>
      </c>
      <c r="R253" s="2"/>
    </row>
    <row r="254" spans="1:29" ht="25.5" outlineLevel="1" x14ac:dyDescent="0.2">
      <c r="A254" s="23" t="s">
        <v>417</v>
      </c>
      <c r="B254" s="24" t="s">
        <v>418</v>
      </c>
      <c r="C254" s="25" t="s">
        <v>33</v>
      </c>
      <c r="D254" s="1">
        <v>7.1999999999999995E-2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2"/>
    </row>
    <row r="255" spans="1:29" outlineLevel="1" x14ac:dyDescent="0.2">
      <c r="A255" s="23" t="s">
        <v>419</v>
      </c>
      <c r="B255" s="24" t="s">
        <v>420</v>
      </c>
      <c r="C255" s="25" t="s">
        <v>33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2"/>
    </row>
    <row r="256" spans="1:29" ht="25.5" outlineLevel="1" x14ac:dyDescent="0.2">
      <c r="A256" s="23" t="s">
        <v>421</v>
      </c>
      <c r="B256" s="24" t="s">
        <v>422</v>
      </c>
      <c r="C256" s="25" t="s">
        <v>33</v>
      </c>
      <c r="D256" s="1">
        <v>4614.6826473180245</v>
      </c>
      <c r="E256" s="1">
        <v>2535.5756389323042</v>
      </c>
      <c r="F256" s="1">
        <v>5674.9479479704278</v>
      </c>
      <c r="G256" s="1">
        <v>4164.5466127044474</v>
      </c>
      <c r="H256" s="1">
        <v>5075.4807984408426</v>
      </c>
      <c r="I256" s="1">
        <v>4098.1207278643251</v>
      </c>
      <c r="J256" s="1">
        <v>6370.612814564156</v>
      </c>
      <c r="K256" s="1">
        <v>6708.3396287550713</v>
      </c>
      <c r="L256" s="1">
        <v>5444.8534216058742</v>
      </c>
      <c r="M256" s="1">
        <v>5527.8799881273426</v>
      </c>
      <c r="N256" s="1">
        <v>118.93416598533436</v>
      </c>
      <c r="O256" s="1">
        <v>52.94351008340157</v>
      </c>
      <c r="P256" s="1">
        <v>22684.829148566634</v>
      </c>
      <c r="Q256" s="1">
        <v>20551.830467534586</v>
      </c>
      <c r="R256" s="2"/>
      <c r="AC256" s="28"/>
    </row>
    <row r="257" spans="1:18" outlineLevel="1" x14ac:dyDescent="0.2">
      <c r="A257" s="23" t="s">
        <v>423</v>
      </c>
      <c r="B257" s="24" t="s">
        <v>424</v>
      </c>
      <c r="C257" s="25" t="s">
        <v>33</v>
      </c>
      <c r="D257" s="1">
        <v>295.47849592599999</v>
      </c>
      <c r="E257" s="1">
        <v>683.22336643150004</v>
      </c>
      <c r="F257" s="1">
        <v>431.12095643149974</v>
      </c>
      <c r="G257" s="1">
        <v>974.49195643149972</v>
      </c>
      <c r="H257" s="1">
        <v>591.92895564720652</v>
      </c>
      <c r="I257" s="1">
        <v>1200.5290695433964</v>
      </c>
      <c r="J257" s="1">
        <v>656.75727331662586</v>
      </c>
      <c r="K257" s="1">
        <v>1255.8912868480547</v>
      </c>
      <c r="L257" s="1">
        <v>814.01492782269099</v>
      </c>
      <c r="M257" s="1">
        <v>1383.4149220236743</v>
      </c>
      <c r="N257" s="1">
        <v>41.936999999999998</v>
      </c>
      <c r="O257" s="1">
        <v>148.83700000000002</v>
      </c>
      <c r="P257" s="1">
        <v>2535.7591132180232</v>
      </c>
      <c r="Q257" s="1">
        <v>4963.1642348466257</v>
      </c>
      <c r="R257" s="2"/>
    </row>
    <row r="258" spans="1:18" outlineLevel="1" x14ac:dyDescent="0.2">
      <c r="A258" s="23" t="s">
        <v>425</v>
      </c>
      <c r="B258" s="24" t="s">
        <v>426</v>
      </c>
      <c r="C258" s="25" t="s">
        <v>33</v>
      </c>
      <c r="D258" s="1">
        <v>351.16099511150003</v>
      </c>
      <c r="E258" s="1">
        <v>518.41295643149977</v>
      </c>
      <c r="F258" s="1">
        <v>662.68662849859641</v>
      </c>
      <c r="G258" s="1">
        <v>739.92296519675142</v>
      </c>
      <c r="H258" s="1">
        <v>726.80052277298455</v>
      </c>
      <c r="I258" s="1">
        <v>752.91719482245935</v>
      </c>
      <c r="J258" s="1">
        <v>886.96732773599808</v>
      </c>
      <c r="K258" s="1">
        <v>859.73712045709021</v>
      </c>
      <c r="L258" s="1">
        <v>1038.9564405294916</v>
      </c>
      <c r="M258" s="1">
        <v>1032.6025762862728</v>
      </c>
      <c r="N258" s="1">
        <v>3.2228757644525707E-4</v>
      </c>
      <c r="O258" s="1">
        <v>-5.3290705182007514E-15</v>
      </c>
      <c r="P258" s="1">
        <v>3315.4112418246468</v>
      </c>
      <c r="Q258" s="1">
        <v>3385.1798567625738</v>
      </c>
      <c r="R258" s="2"/>
    </row>
    <row r="259" spans="1:18" outlineLevel="1" x14ac:dyDescent="0.2">
      <c r="A259" s="23" t="s">
        <v>427</v>
      </c>
      <c r="B259" s="24" t="s">
        <v>135</v>
      </c>
      <c r="C259" s="25" t="s">
        <v>136</v>
      </c>
      <c r="D259" s="29" t="s">
        <v>80</v>
      </c>
      <c r="E259" s="29" t="s">
        <v>80</v>
      </c>
      <c r="F259" s="29" t="s">
        <v>80</v>
      </c>
      <c r="G259" s="29" t="s">
        <v>80</v>
      </c>
      <c r="H259" s="29" t="s">
        <v>80</v>
      </c>
      <c r="I259" s="29" t="s">
        <v>80</v>
      </c>
      <c r="J259" s="29" t="s">
        <v>80</v>
      </c>
      <c r="K259" s="29" t="s">
        <v>80</v>
      </c>
      <c r="L259" s="29" t="s">
        <v>80</v>
      </c>
      <c r="M259" s="29" t="s">
        <v>80</v>
      </c>
      <c r="N259" s="29" t="s">
        <v>80</v>
      </c>
      <c r="O259" s="29" t="s">
        <v>80</v>
      </c>
      <c r="P259" s="1" t="e">
        <v>#VALUE!</v>
      </c>
      <c r="Q259" s="1" t="e">
        <v>#VALUE!</v>
      </c>
      <c r="R259" s="2"/>
    </row>
    <row r="260" spans="1:18" ht="25.5" outlineLevel="1" x14ac:dyDescent="0.2">
      <c r="A260" s="23" t="s">
        <v>428</v>
      </c>
      <c r="B260" s="24" t="s">
        <v>429</v>
      </c>
      <c r="C260" s="25" t="s">
        <v>33</v>
      </c>
      <c r="D260" s="1">
        <v>3747.2116568170959</v>
      </c>
      <c r="E260" s="1">
        <v>1454.5744247656123</v>
      </c>
      <c r="F260" s="1">
        <v>1509.9577370580193</v>
      </c>
      <c r="G260" s="1">
        <v>2142.6182038717056</v>
      </c>
      <c r="H260" s="1">
        <v>1507.3921690326847</v>
      </c>
      <c r="I260" s="1">
        <v>2139.7410606366161</v>
      </c>
      <c r="J260" s="1">
        <v>2116.0927731832317</v>
      </c>
      <c r="K260" s="1">
        <v>582.35255289249631</v>
      </c>
      <c r="L260" s="1">
        <v>582.93202032784836</v>
      </c>
      <c r="M260" s="1">
        <v>582.42797000989083</v>
      </c>
      <c r="N260" s="1">
        <v>29.554528331462002</v>
      </c>
      <c r="O260" s="1">
        <v>26.363314121484919</v>
      </c>
      <c r="P260" s="1">
        <v>5745.9292279332458</v>
      </c>
      <c r="Q260" s="1">
        <v>5473.5031015321938</v>
      </c>
      <c r="R260" s="2"/>
    </row>
    <row r="261" spans="1:18" ht="25.5" outlineLevel="1" x14ac:dyDescent="0.2">
      <c r="A261" s="23" t="s">
        <v>430</v>
      </c>
      <c r="B261" s="24" t="s">
        <v>431</v>
      </c>
      <c r="C261" s="25" t="s">
        <v>33</v>
      </c>
      <c r="D261" s="1">
        <v>113.71966497</v>
      </c>
      <c r="E261" s="1">
        <v>75.550219920000004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2"/>
    </row>
    <row r="262" spans="1:18" outlineLevel="1" x14ac:dyDescent="0.2">
      <c r="A262" s="23" t="s">
        <v>432</v>
      </c>
      <c r="B262" s="24" t="s">
        <v>433</v>
      </c>
      <c r="C262" s="25" t="s">
        <v>33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2"/>
    </row>
    <row r="263" spans="1:18" ht="25.5" outlineLevel="1" x14ac:dyDescent="0.2">
      <c r="A263" s="23" t="s">
        <v>434</v>
      </c>
      <c r="B263" s="24" t="s">
        <v>435</v>
      </c>
      <c r="C263" s="25" t="s">
        <v>33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2"/>
    </row>
    <row r="264" spans="1:18" outlineLevel="1" x14ac:dyDescent="0.2">
      <c r="A264" s="23" t="s">
        <v>436</v>
      </c>
      <c r="B264" s="24" t="s">
        <v>433</v>
      </c>
      <c r="C264" s="25" t="s">
        <v>33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2"/>
    </row>
    <row r="265" spans="1:18" ht="25.5" outlineLevel="1" x14ac:dyDescent="0.2">
      <c r="A265" s="23" t="s">
        <v>437</v>
      </c>
      <c r="B265" s="24" t="s">
        <v>39</v>
      </c>
      <c r="C265" s="25" t="s">
        <v>33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2"/>
    </row>
    <row r="266" spans="1:18" outlineLevel="1" x14ac:dyDescent="0.2">
      <c r="A266" s="23" t="s">
        <v>438</v>
      </c>
      <c r="B266" s="24" t="s">
        <v>433</v>
      </c>
      <c r="C266" s="25" t="s">
        <v>33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2"/>
    </row>
    <row r="267" spans="1:18" ht="25.5" outlineLevel="1" x14ac:dyDescent="0.2">
      <c r="A267" s="23" t="s">
        <v>439</v>
      </c>
      <c r="B267" s="24" t="s">
        <v>41</v>
      </c>
      <c r="C267" s="25" t="s">
        <v>33</v>
      </c>
      <c r="D267" s="1">
        <v>113.71966497</v>
      </c>
      <c r="E267" s="1">
        <v>75.550219920000004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2"/>
    </row>
    <row r="268" spans="1:18" outlineLevel="1" x14ac:dyDescent="0.2">
      <c r="A268" s="23" t="s">
        <v>440</v>
      </c>
      <c r="B268" s="24" t="s">
        <v>433</v>
      </c>
      <c r="C268" s="25" t="s">
        <v>33</v>
      </c>
      <c r="D268" s="1">
        <v>22.04251163</v>
      </c>
      <c r="E268" s="1">
        <v>22.042515689999998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2"/>
    </row>
    <row r="269" spans="1:18" outlineLevel="1" x14ac:dyDescent="0.2">
      <c r="A269" s="23" t="s">
        <v>441</v>
      </c>
      <c r="B269" s="24" t="s">
        <v>442</v>
      </c>
      <c r="C269" s="25" t="s">
        <v>33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2"/>
    </row>
    <row r="270" spans="1:18" outlineLevel="1" x14ac:dyDescent="0.2">
      <c r="A270" s="23" t="s">
        <v>443</v>
      </c>
      <c r="B270" s="24" t="s">
        <v>433</v>
      </c>
      <c r="C270" s="25" t="s">
        <v>33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2"/>
    </row>
    <row r="271" spans="1:18" outlineLevel="1" x14ac:dyDescent="0.2">
      <c r="A271" s="23" t="s">
        <v>444</v>
      </c>
      <c r="B271" s="24" t="s">
        <v>445</v>
      </c>
      <c r="C271" s="25" t="s">
        <v>33</v>
      </c>
      <c r="D271" s="1">
        <v>914.85816284000009</v>
      </c>
      <c r="E271" s="1">
        <v>447.65551447999997</v>
      </c>
      <c r="F271" s="1">
        <v>505.41314925607998</v>
      </c>
      <c r="G271" s="1">
        <v>410.73268700274667</v>
      </c>
      <c r="H271" s="1">
        <v>507.10540527792318</v>
      </c>
      <c r="I271" s="1">
        <v>412.42494302458988</v>
      </c>
      <c r="J271" s="1">
        <v>423.61310588568011</v>
      </c>
      <c r="K271" s="1">
        <v>250.45351461434677</v>
      </c>
      <c r="L271" s="1">
        <v>266.23991344659532</v>
      </c>
      <c r="M271" s="1">
        <v>250.52862157359533</v>
      </c>
      <c r="N271" s="1">
        <v>14.853499150000001</v>
      </c>
      <c r="O271" s="1">
        <v>12.326176309999999</v>
      </c>
      <c r="P271" s="1">
        <v>1717.2250730162787</v>
      </c>
      <c r="Q271" s="1">
        <v>1336.4659425252787</v>
      </c>
      <c r="R271" s="2"/>
    </row>
    <row r="272" spans="1:18" outlineLevel="1" x14ac:dyDescent="0.2">
      <c r="A272" s="23" t="s">
        <v>446</v>
      </c>
      <c r="B272" s="24" t="s">
        <v>433</v>
      </c>
      <c r="C272" s="25" t="s">
        <v>33</v>
      </c>
      <c r="D272" s="1">
        <v>53.786677680000004</v>
      </c>
      <c r="E272" s="1">
        <v>0.30251349795999999</v>
      </c>
      <c r="F272" s="1">
        <v>53.786677680000004</v>
      </c>
      <c r="G272" s="1">
        <v>0.30250524000000001</v>
      </c>
      <c r="H272" s="1">
        <v>53.786677680000004</v>
      </c>
      <c r="I272" s="1">
        <v>0.30250524000000001</v>
      </c>
      <c r="J272" s="1">
        <v>53.786677680000004</v>
      </c>
      <c r="K272" s="1">
        <v>0.30250524000000001</v>
      </c>
      <c r="L272" s="1">
        <v>53.786677680000004</v>
      </c>
      <c r="M272" s="1">
        <v>0.30250524000000001</v>
      </c>
      <c r="N272" s="1">
        <v>0</v>
      </c>
      <c r="O272" s="1">
        <v>0</v>
      </c>
      <c r="P272" s="1">
        <v>215.14671072000002</v>
      </c>
      <c r="Q272" s="1">
        <v>1.21002096</v>
      </c>
      <c r="R272" s="2"/>
    </row>
    <row r="273" spans="1:18" ht="25.5" outlineLevel="1" x14ac:dyDescent="0.2">
      <c r="A273" s="23" t="s">
        <v>447</v>
      </c>
      <c r="B273" s="24" t="s">
        <v>448</v>
      </c>
      <c r="C273" s="25" t="s">
        <v>33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2"/>
    </row>
    <row r="274" spans="1:18" outlineLevel="1" x14ac:dyDescent="0.2">
      <c r="A274" s="23" t="s">
        <v>449</v>
      </c>
      <c r="B274" s="24" t="s">
        <v>433</v>
      </c>
      <c r="C274" s="25" t="s">
        <v>33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2"/>
    </row>
    <row r="275" spans="1:18" outlineLevel="1" x14ac:dyDescent="0.2">
      <c r="A275" s="23" t="s">
        <v>450</v>
      </c>
      <c r="B275" s="24" t="s">
        <v>451</v>
      </c>
      <c r="C275" s="25" t="s">
        <v>33</v>
      </c>
      <c r="D275" s="1">
        <v>1538.9458555299998</v>
      </c>
      <c r="E275" s="1">
        <v>817.84070386000008</v>
      </c>
      <c r="F275" s="1">
        <v>880.66854215208002</v>
      </c>
      <c r="G275" s="1">
        <v>1601.3034645120802</v>
      </c>
      <c r="H275" s="1">
        <v>888.96926650136334</v>
      </c>
      <c r="I275" s="1">
        <v>1609.6041888613634</v>
      </c>
      <c r="J275" s="1">
        <v>1606.0654985946178</v>
      </c>
      <c r="K275" s="1">
        <v>240.02046801195112</v>
      </c>
      <c r="L275" s="1">
        <v>237.72903987080252</v>
      </c>
      <c r="M275" s="1">
        <v>248.24690480758031</v>
      </c>
      <c r="N275" s="1">
        <v>0.18465086999999999</v>
      </c>
      <c r="O275" s="1">
        <v>0.17962054999999999</v>
      </c>
      <c r="P275" s="1">
        <v>3613.6169979888641</v>
      </c>
      <c r="Q275" s="1">
        <v>3699.3546467429751</v>
      </c>
      <c r="R275" s="2"/>
    </row>
    <row r="276" spans="1:18" outlineLevel="1" x14ac:dyDescent="0.2">
      <c r="A276" s="23" t="s">
        <v>452</v>
      </c>
      <c r="B276" s="24" t="s">
        <v>433</v>
      </c>
      <c r="C276" s="25" t="s">
        <v>33</v>
      </c>
      <c r="D276" s="1">
        <v>5.9999999999999995E-8</v>
      </c>
      <c r="E276" s="1">
        <v>2.1288248499999995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2"/>
    </row>
    <row r="277" spans="1:18" outlineLevel="1" x14ac:dyDescent="0.2">
      <c r="A277" s="23" t="s">
        <v>453</v>
      </c>
      <c r="B277" s="24" t="s">
        <v>454</v>
      </c>
      <c r="C277" s="25" t="s">
        <v>33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2"/>
    </row>
    <row r="278" spans="1:18" outlineLevel="1" x14ac:dyDescent="0.2">
      <c r="A278" s="23" t="s">
        <v>455</v>
      </c>
      <c r="B278" s="24" t="s">
        <v>433</v>
      </c>
      <c r="C278" s="25" t="s">
        <v>33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2"/>
    </row>
    <row r="279" spans="1:18" outlineLevel="1" x14ac:dyDescent="0.2">
      <c r="A279" s="23" t="s">
        <v>453</v>
      </c>
      <c r="B279" s="24" t="s">
        <v>456</v>
      </c>
      <c r="C279" s="25" t="s">
        <v>33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2"/>
    </row>
    <row r="280" spans="1:18" outlineLevel="1" x14ac:dyDescent="0.2">
      <c r="A280" s="23" t="s">
        <v>457</v>
      </c>
      <c r="B280" s="24" t="s">
        <v>433</v>
      </c>
      <c r="C280" s="25" t="s">
        <v>33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2"/>
    </row>
    <row r="281" spans="1:18" ht="25.5" outlineLevel="1" x14ac:dyDescent="0.2">
      <c r="A281" s="23" t="s">
        <v>458</v>
      </c>
      <c r="B281" s="24" t="s">
        <v>459</v>
      </c>
      <c r="C281" s="25" t="s">
        <v>33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2"/>
    </row>
    <row r="282" spans="1:18" outlineLevel="1" x14ac:dyDescent="0.2">
      <c r="A282" s="23" t="s">
        <v>460</v>
      </c>
      <c r="B282" s="24" t="s">
        <v>433</v>
      </c>
      <c r="C282" s="25" t="s">
        <v>33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2"/>
    </row>
    <row r="283" spans="1:18" outlineLevel="1" x14ac:dyDescent="0.2">
      <c r="A283" s="23" t="s">
        <v>461</v>
      </c>
      <c r="B283" s="24" t="s">
        <v>57</v>
      </c>
      <c r="C283" s="25" t="s">
        <v>33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2"/>
    </row>
    <row r="284" spans="1:18" outlineLevel="1" x14ac:dyDescent="0.2">
      <c r="A284" s="23" t="s">
        <v>462</v>
      </c>
      <c r="B284" s="24" t="s">
        <v>433</v>
      </c>
      <c r="C284" s="25" t="s">
        <v>33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2"/>
    </row>
    <row r="285" spans="1:18" outlineLevel="1" x14ac:dyDescent="0.2">
      <c r="A285" s="23" t="s">
        <v>463</v>
      </c>
      <c r="B285" s="24" t="s">
        <v>59</v>
      </c>
      <c r="C285" s="25" t="s">
        <v>33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2"/>
    </row>
    <row r="286" spans="1:18" outlineLevel="1" x14ac:dyDescent="0.2">
      <c r="A286" s="23" t="s">
        <v>464</v>
      </c>
      <c r="B286" s="24" t="s">
        <v>433</v>
      </c>
      <c r="C286" s="25" t="s">
        <v>33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2"/>
    </row>
    <row r="287" spans="1:18" outlineLevel="1" x14ac:dyDescent="0.2">
      <c r="A287" s="23" t="s">
        <v>465</v>
      </c>
      <c r="B287" s="24" t="s">
        <v>466</v>
      </c>
      <c r="C287" s="25" t="s">
        <v>33</v>
      </c>
      <c r="D287" s="1">
        <v>1179.687973477096</v>
      </c>
      <c r="E287" s="1">
        <v>113.5279865056125</v>
      </c>
      <c r="F287" s="1">
        <v>123.87604564985919</v>
      </c>
      <c r="G287" s="1">
        <v>130.58205235687913</v>
      </c>
      <c r="H287" s="1">
        <v>111.31749725339836</v>
      </c>
      <c r="I287" s="1">
        <v>117.71192875066313</v>
      </c>
      <c r="J287" s="1">
        <v>86.414168702933708</v>
      </c>
      <c r="K287" s="1">
        <v>91.87857026619848</v>
      </c>
      <c r="L287" s="1">
        <v>78.963067010450487</v>
      </c>
      <c r="M287" s="1">
        <v>83.652443628715261</v>
      </c>
      <c r="N287" s="1">
        <v>14.516378311462002</v>
      </c>
      <c r="O287" s="1">
        <v>13.857517261484922</v>
      </c>
      <c r="P287" s="1">
        <v>415.08715692810375</v>
      </c>
      <c r="Q287" s="1">
        <v>437.68251226394091</v>
      </c>
      <c r="R287" s="2"/>
    </row>
    <row r="288" spans="1:18" outlineLevel="1" x14ac:dyDescent="0.2">
      <c r="A288" s="23" t="s">
        <v>467</v>
      </c>
      <c r="B288" s="24" t="s">
        <v>433</v>
      </c>
      <c r="C288" s="25" t="s">
        <v>33</v>
      </c>
      <c r="D288" s="1">
        <v>43.315599999999996</v>
      </c>
      <c r="E288" s="1">
        <v>21.022794140000002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2"/>
    </row>
    <row r="289" spans="1:18" ht="25.5" outlineLevel="1" x14ac:dyDescent="0.2">
      <c r="A289" s="23" t="s">
        <v>468</v>
      </c>
      <c r="B289" s="24" t="s">
        <v>469</v>
      </c>
      <c r="C289" s="25" t="s">
        <v>33</v>
      </c>
      <c r="D289" s="1">
        <v>5833.6110301559393</v>
      </c>
      <c r="E289" s="1">
        <v>4664.9721729049315</v>
      </c>
      <c r="F289" s="1">
        <v>4367.191542535621</v>
      </c>
      <c r="G289" s="1">
        <v>4757.1998330691295</v>
      </c>
      <c r="H289" s="1">
        <v>4461.0845486790886</v>
      </c>
      <c r="I289" s="1">
        <v>5110.0550970310287</v>
      </c>
      <c r="J289" s="1">
        <v>5074.4051983713052</v>
      </c>
      <c r="K289" s="1">
        <v>2502.6502078222456</v>
      </c>
      <c r="L289" s="1">
        <v>2479.9036668154827</v>
      </c>
      <c r="M289" s="1">
        <v>2575.9678488005893</v>
      </c>
      <c r="N289" s="1">
        <v>22.416114899800057</v>
      </c>
      <c r="O289" s="1">
        <v>14.790993088934957</v>
      </c>
      <c r="P289" s="1">
        <v>16405.001071301296</v>
      </c>
      <c r="Q289" s="1">
        <v>14960.663979811929</v>
      </c>
      <c r="R289" s="2"/>
    </row>
    <row r="290" spans="1:18" outlineLevel="1" x14ac:dyDescent="0.2">
      <c r="A290" s="23" t="s">
        <v>470</v>
      </c>
      <c r="B290" s="24" t="s">
        <v>471</v>
      </c>
      <c r="C290" s="25" t="s">
        <v>33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2"/>
    </row>
    <row r="291" spans="1:18" outlineLevel="1" x14ac:dyDescent="0.2">
      <c r="A291" s="23" t="s">
        <v>472</v>
      </c>
      <c r="B291" s="24" t="s">
        <v>433</v>
      </c>
      <c r="C291" s="25" t="s">
        <v>33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2"/>
    </row>
    <row r="292" spans="1:18" outlineLevel="1" x14ac:dyDescent="0.2">
      <c r="A292" s="23" t="s">
        <v>473</v>
      </c>
      <c r="B292" s="24" t="s">
        <v>474</v>
      </c>
      <c r="C292" s="25" t="s">
        <v>33</v>
      </c>
      <c r="D292" s="1">
        <v>77.821588973833485</v>
      </c>
      <c r="E292" s="1">
        <v>82.701496591984053</v>
      </c>
      <c r="F292" s="1">
        <v>54.275792374055229</v>
      </c>
      <c r="G292" s="1">
        <v>49.497652104055234</v>
      </c>
      <c r="H292" s="1">
        <v>54.726520867817442</v>
      </c>
      <c r="I292" s="1">
        <v>49.948380597817447</v>
      </c>
      <c r="J292" s="1">
        <v>53.890158501330134</v>
      </c>
      <c r="K292" s="1">
        <v>49.11201823133014</v>
      </c>
      <c r="L292" s="1">
        <v>53.944861640183348</v>
      </c>
      <c r="M292" s="1">
        <v>49.166721370183346</v>
      </c>
      <c r="N292" s="1">
        <v>2.1443671399999999</v>
      </c>
      <c r="O292" s="1">
        <v>3.08917325</v>
      </c>
      <c r="P292" s="1">
        <v>218.98170052338617</v>
      </c>
      <c r="Q292" s="1">
        <v>200.81394555338619</v>
      </c>
      <c r="R292" s="2"/>
    </row>
    <row r="293" spans="1:18" outlineLevel="1" x14ac:dyDescent="0.2">
      <c r="A293" s="23" t="s">
        <v>475</v>
      </c>
      <c r="B293" s="24" t="s">
        <v>303</v>
      </c>
      <c r="C293" s="25" t="s">
        <v>33</v>
      </c>
      <c r="D293" s="1">
        <v>13.798999999999999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2"/>
    </row>
    <row r="294" spans="1:18" outlineLevel="1" x14ac:dyDescent="0.2">
      <c r="A294" s="23" t="s">
        <v>476</v>
      </c>
      <c r="B294" s="24" t="s">
        <v>433</v>
      </c>
      <c r="C294" s="25" t="s">
        <v>33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2"/>
    </row>
    <row r="295" spans="1:18" outlineLevel="1" x14ac:dyDescent="0.2">
      <c r="A295" s="23" t="s">
        <v>477</v>
      </c>
      <c r="B295" s="24" t="s">
        <v>478</v>
      </c>
      <c r="C295" s="25" t="s">
        <v>33</v>
      </c>
      <c r="D295" s="1">
        <v>66.255418313833474</v>
      </c>
      <c r="E295" s="1">
        <v>66.616888231984049</v>
      </c>
      <c r="F295" s="1">
        <v>54.275792374055229</v>
      </c>
      <c r="G295" s="1">
        <v>49.497652104055234</v>
      </c>
      <c r="H295" s="1">
        <v>54.726520867817442</v>
      </c>
      <c r="I295" s="1">
        <v>49.948380597817447</v>
      </c>
      <c r="J295" s="1">
        <v>53.890158501330134</v>
      </c>
      <c r="K295" s="1">
        <v>49.11201823133014</v>
      </c>
      <c r="L295" s="1">
        <v>53.944861640183348</v>
      </c>
      <c r="M295" s="1">
        <v>49.166721370183346</v>
      </c>
      <c r="N295" s="1">
        <v>2.1443671399999999</v>
      </c>
      <c r="O295" s="1">
        <v>3.08917325</v>
      </c>
      <c r="P295" s="1">
        <v>218.98170052338617</v>
      </c>
      <c r="Q295" s="1">
        <v>200.81394555338619</v>
      </c>
      <c r="R295" s="2"/>
    </row>
    <row r="296" spans="1:18" outlineLevel="1" x14ac:dyDescent="0.2">
      <c r="A296" s="23" t="s">
        <v>479</v>
      </c>
      <c r="B296" s="24" t="s">
        <v>433</v>
      </c>
      <c r="C296" s="25" t="s">
        <v>33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2"/>
    </row>
    <row r="297" spans="1:18" ht="38.25" outlineLevel="1" x14ac:dyDescent="0.2">
      <c r="A297" s="23" t="s">
        <v>480</v>
      </c>
      <c r="B297" s="24" t="s">
        <v>481</v>
      </c>
      <c r="C297" s="25" t="s">
        <v>33</v>
      </c>
      <c r="D297" s="1">
        <v>14.298753475999998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2"/>
    </row>
    <row r="298" spans="1:18" outlineLevel="1" x14ac:dyDescent="0.2">
      <c r="A298" s="23" t="s">
        <v>482</v>
      </c>
      <c r="B298" s="24" t="s">
        <v>433</v>
      </c>
      <c r="C298" s="25" t="s">
        <v>33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2"/>
    </row>
    <row r="299" spans="1:18" outlineLevel="1" x14ac:dyDescent="0.2">
      <c r="A299" s="23" t="s">
        <v>483</v>
      </c>
      <c r="B299" s="24" t="s">
        <v>484</v>
      </c>
      <c r="C299" s="25" t="s">
        <v>33</v>
      </c>
      <c r="D299" s="1">
        <v>1173.93840344</v>
      </c>
      <c r="E299" s="1">
        <v>30.438418674999998</v>
      </c>
      <c r="F299" s="1">
        <v>1.2495126349999999</v>
      </c>
      <c r="G299" s="1">
        <v>17.739824243333331</v>
      </c>
      <c r="H299" s="1">
        <v>1.259875651</v>
      </c>
      <c r="I299" s="1">
        <v>17.750187259333334</v>
      </c>
      <c r="J299" s="1">
        <v>1.2723112701999999</v>
      </c>
      <c r="K299" s="1">
        <v>17.593791803533332</v>
      </c>
      <c r="L299" s="1">
        <v>1.28723401324</v>
      </c>
      <c r="M299" s="1">
        <v>17.468021984073332</v>
      </c>
      <c r="N299" s="1">
        <v>0</v>
      </c>
      <c r="O299" s="1">
        <v>5.9785394099999998</v>
      </c>
      <c r="P299" s="1">
        <v>5.0689335694400004</v>
      </c>
      <c r="Q299" s="1">
        <v>76.530364700273324</v>
      </c>
      <c r="R299" s="2"/>
    </row>
    <row r="300" spans="1:18" outlineLevel="1" x14ac:dyDescent="0.2">
      <c r="A300" s="23" t="s">
        <v>485</v>
      </c>
      <c r="B300" s="24" t="s">
        <v>433</v>
      </c>
      <c r="C300" s="25" t="s">
        <v>33</v>
      </c>
      <c r="D300" s="1">
        <v>0</v>
      </c>
      <c r="E300" s="1">
        <v>5.9785394099999998</v>
      </c>
      <c r="F300" s="1">
        <v>0</v>
      </c>
      <c r="G300" s="1">
        <v>5.9785394099999998</v>
      </c>
      <c r="H300" s="1">
        <v>0</v>
      </c>
      <c r="I300" s="1">
        <v>5.9785394099999998</v>
      </c>
      <c r="J300" s="1">
        <v>0</v>
      </c>
      <c r="K300" s="1">
        <v>5.9785394099999998</v>
      </c>
      <c r="L300" s="1">
        <v>0</v>
      </c>
      <c r="M300" s="1">
        <v>5.9785394099999998</v>
      </c>
      <c r="N300" s="1">
        <v>0</v>
      </c>
      <c r="O300" s="1">
        <v>5.9785394099999998</v>
      </c>
      <c r="P300" s="1">
        <v>0</v>
      </c>
      <c r="Q300" s="1">
        <v>29.892697049999999</v>
      </c>
      <c r="R300" s="2"/>
    </row>
    <row r="301" spans="1:18" outlineLevel="1" x14ac:dyDescent="0.2">
      <c r="A301" s="23" t="s">
        <v>486</v>
      </c>
      <c r="B301" s="24" t="s">
        <v>487</v>
      </c>
      <c r="C301" s="25" t="s">
        <v>33</v>
      </c>
      <c r="D301" s="1">
        <v>60.613038408486247</v>
      </c>
      <c r="E301" s="1">
        <v>0.15988974411086437</v>
      </c>
      <c r="F301" s="1">
        <v>23.996447893246259</v>
      </c>
      <c r="G301" s="1">
        <v>0.16567654887086436</v>
      </c>
      <c r="H301" s="1">
        <v>24.002595358424951</v>
      </c>
      <c r="I301" s="1">
        <v>0.171440346316106</v>
      </c>
      <c r="J301" s="1">
        <v>24.007596052913161</v>
      </c>
      <c r="K301" s="1">
        <v>0.17644104080431566</v>
      </c>
      <c r="L301" s="1">
        <v>24.012796775180899</v>
      </c>
      <c r="M301" s="1">
        <v>0.18164176307205371</v>
      </c>
      <c r="N301" s="1">
        <v>3.0109733737088011</v>
      </c>
      <c r="O301" s="1">
        <v>6.0713413400336012E-3</v>
      </c>
      <c r="P301" s="1">
        <v>99.030409453474064</v>
      </c>
      <c r="Q301" s="1">
        <v>0.7012710404033734</v>
      </c>
      <c r="R301" s="2"/>
    </row>
    <row r="302" spans="1:18" outlineLevel="1" x14ac:dyDescent="0.2">
      <c r="A302" s="23" t="s">
        <v>488</v>
      </c>
      <c r="B302" s="24" t="s">
        <v>433</v>
      </c>
      <c r="C302" s="25" t="s">
        <v>33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2"/>
    </row>
    <row r="303" spans="1:18" outlineLevel="1" x14ac:dyDescent="0.2">
      <c r="A303" s="23" t="s">
        <v>489</v>
      </c>
      <c r="B303" s="24" t="s">
        <v>490</v>
      </c>
      <c r="C303" s="25" t="s">
        <v>33</v>
      </c>
      <c r="D303" s="1">
        <v>58.30121344160267</v>
      </c>
      <c r="E303" s="1">
        <v>51.580843343616692</v>
      </c>
      <c r="F303" s="1">
        <v>57.173109738962665</v>
      </c>
      <c r="G303" s="1">
        <v>53.518287410976683</v>
      </c>
      <c r="H303" s="1">
        <v>59.21231820813513</v>
      </c>
      <c r="I303" s="1">
        <v>55.447325905731233</v>
      </c>
      <c r="J303" s="1">
        <v>60.88654148501972</v>
      </c>
      <c r="K303" s="1">
        <v>57.121549182615823</v>
      </c>
      <c r="L303" s="1">
        <v>62.627733692979689</v>
      </c>
      <c r="M303" s="1">
        <v>58.862741390575792</v>
      </c>
      <c r="N303" s="1">
        <v>2.2411348508067555</v>
      </c>
      <c r="O303" s="1">
        <v>1.7571061540656616</v>
      </c>
      <c r="P303" s="1">
        <v>242.14083797590396</v>
      </c>
      <c r="Q303" s="1">
        <v>226.7070100439652</v>
      </c>
      <c r="R303" s="2"/>
    </row>
    <row r="304" spans="1:18" outlineLevel="1" x14ac:dyDescent="0.2">
      <c r="A304" s="23" t="s">
        <v>491</v>
      </c>
      <c r="B304" s="24" t="s">
        <v>433</v>
      </c>
      <c r="C304" s="25" t="s">
        <v>33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2"/>
    </row>
    <row r="305" spans="1:18" outlineLevel="1" x14ac:dyDescent="0.2">
      <c r="A305" s="23" t="s">
        <v>492</v>
      </c>
      <c r="B305" s="24" t="s">
        <v>493</v>
      </c>
      <c r="C305" s="25" t="s">
        <v>33</v>
      </c>
      <c r="D305" s="1">
        <v>1930.7751650499999</v>
      </c>
      <c r="E305" s="1">
        <v>1955.9221499800001</v>
      </c>
      <c r="F305" s="1">
        <v>1853.65211021493</v>
      </c>
      <c r="G305" s="1">
        <v>1954.0213994882633</v>
      </c>
      <c r="H305" s="1">
        <v>1947.1698621315029</v>
      </c>
      <c r="I305" s="1">
        <v>2047.5391514048363</v>
      </c>
      <c r="J305" s="1">
        <v>2025.0362701047632</v>
      </c>
      <c r="K305" s="1">
        <v>2125.3490974700967</v>
      </c>
      <c r="L305" s="1">
        <v>2106.0173343969541</v>
      </c>
      <c r="M305" s="1">
        <v>2206.2831101722873</v>
      </c>
      <c r="N305" s="1">
        <v>0</v>
      </c>
      <c r="O305" s="1">
        <v>0</v>
      </c>
      <c r="P305" s="1">
        <v>7931.8755768481496</v>
      </c>
      <c r="Q305" s="1">
        <v>8333.1927585354824</v>
      </c>
      <c r="R305" s="2"/>
    </row>
    <row r="306" spans="1:18" outlineLevel="1" x14ac:dyDescent="0.2">
      <c r="A306" s="23" t="s">
        <v>494</v>
      </c>
      <c r="B306" s="24" t="s">
        <v>433</v>
      </c>
      <c r="C306" s="25" t="s">
        <v>33</v>
      </c>
      <c r="D306" s="1">
        <v>5.0915699300000004</v>
      </c>
      <c r="E306" s="1">
        <v>1.0715338300000001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2"/>
    </row>
    <row r="307" spans="1:18" ht="25.5" outlineLevel="1" x14ac:dyDescent="0.2">
      <c r="A307" s="23" t="s">
        <v>495</v>
      </c>
      <c r="B307" s="24" t="s">
        <v>496</v>
      </c>
      <c r="C307" s="25" t="s">
        <v>33</v>
      </c>
      <c r="D307" s="1">
        <v>4.7151991899999999</v>
      </c>
      <c r="E307" s="1">
        <v>14.73975139</v>
      </c>
      <c r="F307" s="1">
        <v>4.2411991899999997</v>
      </c>
      <c r="G307" s="1">
        <v>14.73975139</v>
      </c>
      <c r="H307" s="1">
        <v>4.2411991899999997</v>
      </c>
      <c r="I307" s="1">
        <v>14.73975139</v>
      </c>
      <c r="J307" s="1">
        <v>4.2411991899999997</v>
      </c>
      <c r="K307" s="1">
        <v>14.73975139</v>
      </c>
      <c r="L307" s="1">
        <v>4.2411991899999997</v>
      </c>
      <c r="M307" s="1">
        <v>14.73975139</v>
      </c>
      <c r="N307" s="1">
        <v>4.0324060400000006</v>
      </c>
      <c r="O307" s="1">
        <v>0.66362621999999993</v>
      </c>
      <c r="P307" s="1">
        <v>20.9972028</v>
      </c>
      <c r="Q307" s="1">
        <v>59.622631780000006</v>
      </c>
      <c r="R307" s="2"/>
    </row>
    <row r="308" spans="1:18" outlineLevel="1" x14ac:dyDescent="0.2">
      <c r="A308" s="23" t="s">
        <v>497</v>
      </c>
      <c r="B308" s="24" t="s">
        <v>433</v>
      </c>
      <c r="C308" s="25" t="s">
        <v>33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2"/>
    </row>
    <row r="309" spans="1:18" outlineLevel="1" x14ac:dyDescent="0.2">
      <c r="A309" s="23" t="s">
        <v>498</v>
      </c>
      <c r="B309" s="24" t="s">
        <v>499</v>
      </c>
      <c r="C309" s="25" t="s">
        <v>33</v>
      </c>
      <c r="D309" s="1">
        <v>2499.1856681760169</v>
      </c>
      <c r="E309" s="1">
        <v>2529.42962318022</v>
      </c>
      <c r="F309" s="1">
        <v>2372.6033704894271</v>
      </c>
      <c r="G309" s="1">
        <v>2667.51724188363</v>
      </c>
      <c r="H309" s="1">
        <v>2370.4721772722082</v>
      </c>
      <c r="I309" s="1">
        <v>2924.4588601269943</v>
      </c>
      <c r="J309" s="1">
        <v>2905.0711217670787</v>
      </c>
      <c r="K309" s="1">
        <v>238.55755870386523</v>
      </c>
      <c r="L309" s="1">
        <v>227.77250710694466</v>
      </c>
      <c r="M309" s="1">
        <v>229.26586073039772</v>
      </c>
      <c r="N309" s="1">
        <v>10.987233495284499</v>
      </c>
      <c r="O309" s="1">
        <v>3.2964767135292616</v>
      </c>
      <c r="P309" s="1">
        <v>7886.9064101309432</v>
      </c>
      <c r="Q309" s="1">
        <v>6063.0959981584165</v>
      </c>
      <c r="R309" s="2"/>
    </row>
    <row r="310" spans="1:18" outlineLevel="1" x14ac:dyDescent="0.2">
      <c r="A310" s="23" t="s">
        <v>500</v>
      </c>
      <c r="B310" s="24" t="s">
        <v>433</v>
      </c>
      <c r="C310" s="25" t="s">
        <v>33</v>
      </c>
      <c r="D310" s="1">
        <v>18.924509009999998</v>
      </c>
      <c r="E310" s="1">
        <v>1.4580491999999994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2"/>
    </row>
    <row r="311" spans="1:18" outlineLevel="1" x14ac:dyDescent="0.2">
      <c r="A311" s="23" t="s">
        <v>501</v>
      </c>
      <c r="B311" s="24" t="s">
        <v>502</v>
      </c>
      <c r="C311" s="25" t="s">
        <v>33</v>
      </c>
      <c r="D311" s="1">
        <v>0.16300000000000001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2"/>
    </row>
    <row r="312" spans="1:18" ht="38.25" outlineLevel="1" x14ac:dyDescent="0.2">
      <c r="A312" s="23" t="s">
        <v>503</v>
      </c>
      <c r="B312" s="24" t="s">
        <v>504</v>
      </c>
      <c r="C312" s="25" t="s">
        <v>505</v>
      </c>
      <c r="D312" s="31" t="s">
        <v>136</v>
      </c>
      <c r="E312" s="31" t="s">
        <v>136</v>
      </c>
      <c r="F312" s="31" t="s">
        <v>136</v>
      </c>
      <c r="G312" s="31" t="s">
        <v>136</v>
      </c>
      <c r="H312" s="31">
        <v>0.94402293162921369</v>
      </c>
      <c r="I312" s="31" t="s">
        <v>136</v>
      </c>
      <c r="J312" s="31">
        <v>0.99977007882703006</v>
      </c>
      <c r="K312" s="31" t="s">
        <v>136</v>
      </c>
      <c r="L312" s="31">
        <v>0.97359335515351286</v>
      </c>
      <c r="M312" s="31" t="s">
        <v>136</v>
      </c>
      <c r="N312" s="31">
        <v>0.98999441051604242</v>
      </c>
      <c r="O312" s="31" t="s">
        <v>136</v>
      </c>
      <c r="P312" s="1" t="e">
        <v>#VALUE!</v>
      </c>
      <c r="Q312" s="1" t="e">
        <v>#VALUE!</v>
      </c>
      <c r="R312" s="2"/>
    </row>
    <row r="313" spans="1:18" ht="25.5" outlineLevel="1" x14ac:dyDescent="0.2">
      <c r="A313" s="23" t="s">
        <v>506</v>
      </c>
      <c r="B313" s="24" t="s">
        <v>507</v>
      </c>
      <c r="C313" s="25" t="s">
        <v>505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2"/>
    </row>
    <row r="314" spans="1:18" ht="25.5" outlineLevel="1" x14ac:dyDescent="0.2">
      <c r="A314" s="23" t="s">
        <v>508</v>
      </c>
      <c r="B314" s="24" t="s">
        <v>509</v>
      </c>
      <c r="C314" s="25" t="s">
        <v>505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2"/>
    </row>
    <row r="315" spans="1:18" ht="25.5" outlineLevel="1" x14ac:dyDescent="0.2">
      <c r="A315" s="23" t="s">
        <v>510</v>
      </c>
      <c r="B315" s="24" t="s">
        <v>511</v>
      </c>
      <c r="C315" s="25" t="s">
        <v>505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2"/>
    </row>
    <row r="316" spans="1:18" ht="25.5" outlineLevel="1" x14ac:dyDescent="0.2">
      <c r="A316" s="23" t="s">
        <v>512</v>
      </c>
      <c r="B316" s="24" t="s">
        <v>513</v>
      </c>
      <c r="C316" s="25" t="s">
        <v>505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2"/>
    </row>
    <row r="317" spans="1:18" outlineLevel="1" x14ac:dyDescent="0.2">
      <c r="A317" s="23" t="s">
        <v>514</v>
      </c>
      <c r="B317" s="24" t="s">
        <v>515</v>
      </c>
      <c r="C317" s="25" t="s">
        <v>505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2"/>
    </row>
    <row r="318" spans="1:18" outlineLevel="1" x14ac:dyDescent="0.2">
      <c r="A318" s="23" t="s">
        <v>516</v>
      </c>
      <c r="B318" s="24" t="s">
        <v>517</v>
      </c>
      <c r="C318" s="25" t="s">
        <v>505</v>
      </c>
      <c r="D318" s="32" t="s">
        <v>136</v>
      </c>
      <c r="E318" s="32" t="s">
        <v>136</v>
      </c>
      <c r="F318" s="32" t="s">
        <v>136</v>
      </c>
      <c r="G318" s="32" t="s">
        <v>136</v>
      </c>
      <c r="H318" s="32">
        <v>0.9150446796553644</v>
      </c>
      <c r="I318" s="32" t="s">
        <v>136</v>
      </c>
      <c r="J318" s="32">
        <v>0.90079456513176304</v>
      </c>
      <c r="K318" s="32" t="s">
        <v>136</v>
      </c>
      <c r="L318" s="32">
        <v>0.92581460726051623</v>
      </c>
      <c r="M318" s="32" t="s">
        <v>136</v>
      </c>
      <c r="N318" s="32">
        <v>0.99004239498840962</v>
      </c>
      <c r="O318" s="32" t="s">
        <v>136</v>
      </c>
      <c r="P318" s="1" t="e">
        <v>#VALUE!</v>
      </c>
      <c r="Q318" s="1" t="e">
        <v>#VALUE!</v>
      </c>
      <c r="R318" s="2"/>
    </row>
    <row r="319" spans="1:18" ht="25.5" outlineLevel="1" x14ac:dyDescent="0.2">
      <c r="A319" s="23" t="s">
        <v>518</v>
      </c>
      <c r="B319" s="24" t="s">
        <v>519</v>
      </c>
      <c r="C319" s="25" t="s">
        <v>505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2"/>
    </row>
    <row r="320" spans="1:18" outlineLevel="1" x14ac:dyDescent="0.2">
      <c r="A320" s="23" t="s">
        <v>520</v>
      </c>
      <c r="B320" s="24" t="s">
        <v>521</v>
      </c>
      <c r="C320" s="25" t="s">
        <v>505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2"/>
    </row>
    <row r="321" spans="1:18" outlineLevel="1" x14ac:dyDescent="0.2">
      <c r="A321" s="23" t="s">
        <v>522</v>
      </c>
      <c r="B321" s="24" t="s">
        <v>523</v>
      </c>
      <c r="C321" s="25" t="s">
        <v>505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2"/>
    </row>
    <row r="322" spans="1:18" ht="25.5" outlineLevel="1" x14ac:dyDescent="0.2">
      <c r="A322" s="23" t="s">
        <v>524</v>
      </c>
      <c r="B322" s="24" t="s">
        <v>525</v>
      </c>
      <c r="C322" s="25" t="s">
        <v>505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2"/>
    </row>
    <row r="323" spans="1:18" outlineLevel="1" x14ac:dyDescent="0.2">
      <c r="A323" s="23" t="s">
        <v>526</v>
      </c>
      <c r="B323" s="24" t="s">
        <v>57</v>
      </c>
      <c r="C323" s="25" t="s">
        <v>505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2"/>
    </row>
    <row r="324" spans="1:18" outlineLevel="1" x14ac:dyDescent="0.2">
      <c r="A324" s="23" t="s">
        <v>527</v>
      </c>
      <c r="B324" s="24" t="s">
        <v>59</v>
      </c>
      <c r="C324" s="25" t="s">
        <v>505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2"/>
    </row>
    <row r="325" spans="1:18" x14ac:dyDescent="0.2">
      <c r="A325" s="42" t="s">
        <v>528</v>
      </c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2"/>
    </row>
    <row r="326" spans="1:18" ht="25.5" outlineLevel="1" x14ac:dyDescent="0.2">
      <c r="A326" s="33" t="s">
        <v>529</v>
      </c>
      <c r="B326" s="24" t="s">
        <v>530</v>
      </c>
      <c r="C326" s="25" t="s">
        <v>136</v>
      </c>
      <c r="D326" s="25" t="s">
        <v>531</v>
      </c>
      <c r="E326" s="25" t="s">
        <v>531</v>
      </c>
      <c r="F326" s="25" t="s">
        <v>531</v>
      </c>
      <c r="G326" s="25" t="s">
        <v>531</v>
      </c>
      <c r="H326" s="25" t="s">
        <v>531</v>
      </c>
      <c r="I326" s="25" t="s">
        <v>531</v>
      </c>
      <c r="J326" s="25" t="s">
        <v>531</v>
      </c>
      <c r="K326" s="25" t="s">
        <v>531</v>
      </c>
      <c r="L326" s="25" t="s">
        <v>531</v>
      </c>
      <c r="M326" s="25" t="s">
        <v>531</v>
      </c>
      <c r="N326" s="25" t="s">
        <v>531</v>
      </c>
      <c r="O326" s="25" t="s">
        <v>531</v>
      </c>
      <c r="P326" s="25" t="s">
        <v>531</v>
      </c>
      <c r="Q326" s="25" t="s">
        <v>531</v>
      </c>
      <c r="R326" s="2"/>
    </row>
    <row r="327" spans="1:18" outlineLevel="1" x14ac:dyDescent="0.2">
      <c r="A327" s="23" t="s">
        <v>532</v>
      </c>
      <c r="B327" s="24" t="s">
        <v>533</v>
      </c>
      <c r="C327" s="25" t="s">
        <v>534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2"/>
    </row>
    <row r="328" spans="1:18" outlineLevel="1" x14ac:dyDescent="0.2">
      <c r="A328" s="23" t="s">
        <v>535</v>
      </c>
      <c r="B328" s="24" t="s">
        <v>536</v>
      </c>
      <c r="C328" s="25" t="s">
        <v>537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2"/>
    </row>
    <row r="329" spans="1:18" outlineLevel="1" x14ac:dyDescent="0.2">
      <c r="A329" s="23" t="s">
        <v>538</v>
      </c>
      <c r="B329" s="24" t="s">
        <v>539</v>
      </c>
      <c r="C329" s="25" t="s">
        <v>534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2"/>
    </row>
    <row r="330" spans="1:18" outlineLevel="1" x14ac:dyDescent="0.2">
      <c r="A330" s="23" t="s">
        <v>540</v>
      </c>
      <c r="B330" s="24" t="s">
        <v>541</v>
      </c>
      <c r="C330" s="25" t="s">
        <v>537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2"/>
    </row>
    <row r="331" spans="1:18" outlineLevel="1" x14ac:dyDescent="0.2">
      <c r="A331" s="23" t="s">
        <v>542</v>
      </c>
      <c r="B331" s="24" t="s">
        <v>543</v>
      </c>
      <c r="C331" s="25" t="s">
        <v>544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2"/>
    </row>
    <row r="332" spans="1:18" outlineLevel="1" x14ac:dyDescent="0.2">
      <c r="A332" s="23" t="s">
        <v>545</v>
      </c>
      <c r="B332" s="24" t="s">
        <v>546</v>
      </c>
      <c r="C332" s="25" t="s">
        <v>136</v>
      </c>
      <c r="D332" s="25" t="s">
        <v>531</v>
      </c>
      <c r="E332" s="25" t="s">
        <v>531</v>
      </c>
      <c r="F332" s="25" t="s">
        <v>531</v>
      </c>
      <c r="G332" s="25" t="s">
        <v>531</v>
      </c>
      <c r="H332" s="25" t="s">
        <v>531</v>
      </c>
      <c r="I332" s="25" t="s">
        <v>531</v>
      </c>
      <c r="J332" s="25" t="s">
        <v>531</v>
      </c>
      <c r="K332" s="25" t="s">
        <v>531</v>
      </c>
      <c r="L332" s="25" t="s">
        <v>531</v>
      </c>
      <c r="M332" s="25" t="s">
        <v>531</v>
      </c>
      <c r="N332" s="25" t="s">
        <v>531</v>
      </c>
      <c r="O332" s="25" t="s">
        <v>531</v>
      </c>
      <c r="P332" s="25" t="s">
        <v>531</v>
      </c>
      <c r="Q332" s="25" t="s">
        <v>531</v>
      </c>
      <c r="R332" s="2"/>
    </row>
    <row r="333" spans="1:18" outlineLevel="1" x14ac:dyDescent="0.2">
      <c r="A333" s="23" t="s">
        <v>547</v>
      </c>
      <c r="B333" s="24" t="s">
        <v>548</v>
      </c>
      <c r="C333" s="25" t="s">
        <v>544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2"/>
    </row>
    <row r="334" spans="1:18" outlineLevel="1" x14ac:dyDescent="0.2">
      <c r="A334" s="23" t="s">
        <v>549</v>
      </c>
      <c r="B334" s="24" t="s">
        <v>550</v>
      </c>
      <c r="C334" s="25" t="s">
        <v>551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2"/>
    </row>
    <row r="335" spans="1:18" outlineLevel="1" x14ac:dyDescent="0.2">
      <c r="A335" s="23" t="s">
        <v>552</v>
      </c>
      <c r="B335" s="24" t="s">
        <v>553</v>
      </c>
      <c r="C335" s="25" t="s">
        <v>136</v>
      </c>
      <c r="D335" s="25" t="s">
        <v>531</v>
      </c>
      <c r="E335" s="25" t="s">
        <v>531</v>
      </c>
      <c r="F335" s="25" t="s">
        <v>531</v>
      </c>
      <c r="G335" s="25" t="s">
        <v>531</v>
      </c>
      <c r="H335" s="25" t="s">
        <v>531</v>
      </c>
      <c r="I335" s="25" t="s">
        <v>531</v>
      </c>
      <c r="J335" s="25" t="s">
        <v>531</v>
      </c>
      <c r="K335" s="25" t="s">
        <v>531</v>
      </c>
      <c r="L335" s="25" t="s">
        <v>531</v>
      </c>
      <c r="M335" s="25" t="s">
        <v>531</v>
      </c>
      <c r="N335" s="25" t="s">
        <v>531</v>
      </c>
      <c r="O335" s="25" t="s">
        <v>531</v>
      </c>
      <c r="P335" s="25" t="s">
        <v>531</v>
      </c>
      <c r="Q335" s="25" t="s">
        <v>531</v>
      </c>
      <c r="R335" s="2"/>
    </row>
    <row r="336" spans="1:18" outlineLevel="1" x14ac:dyDescent="0.2">
      <c r="A336" s="23" t="s">
        <v>554</v>
      </c>
      <c r="B336" s="24" t="s">
        <v>548</v>
      </c>
      <c r="C336" s="25" t="s">
        <v>544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2"/>
    </row>
    <row r="337" spans="1:31" outlineLevel="1" x14ac:dyDescent="0.2">
      <c r="A337" s="23" t="s">
        <v>555</v>
      </c>
      <c r="B337" s="24" t="s">
        <v>556</v>
      </c>
      <c r="C337" s="25" t="s">
        <v>534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2"/>
    </row>
    <row r="338" spans="1:31" outlineLevel="1" x14ac:dyDescent="0.2">
      <c r="A338" s="23" t="s">
        <v>557</v>
      </c>
      <c r="B338" s="24" t="s">
        <v>550</v>
      </c>
      <c r="C338" s="25" t="s">
        <v>551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2"/>
    </row>
    <row r="339" spans="1:31" outlineLevel="1" x14ac:dyDescent="0.2">
      <c r="A339" s="23" t="s">
        <v>558</v>
      </c>
      <c r="B339" s="24" t="s">
        <v>559</v>
      </c>
      <c r="C339" s="25" t="s">
        <v>136</v>
      </c>
      <c r="D339" s="25" t="s">
        <v>531</v>
      </c>
      <c r="E339" s="25" t="s">
        <v>531</v>
      </c>
      <c r="F339" s="25" t="s">
        <v>531</v>
      </c>
      <c r="G339" s="25" t="s">
        <v>531</v>
      </c>
      <c r="H339" s="25" t="s">
        <v>531</v>
      </c>
      <c r="I339" s="25" t="s">
        <v>531</v>
      </c>
      <c r="J339" s="25" t="s">
        <v>531</v>
      </c>
      <c r="K339" s="25" t="s">
        <v>531</v>
      </c>
      <c r="L339" s="25" t="s">
        <v>531</v>
      </c>
      <c r="M339" s="25" t="s">
        <v>531</v>
      </c>
      <c r="N339" s="25" t="s">
        <v>531</v>
      </c>
      <c r="O339" s="25" t="s">
        <v>531</v>
      </c>
      <c r="P339" s="25" t="s">
        <v>531</v>
      </c>
      <c r="Q339" s="25" t="s">
        <v>531</v>
      </c>
      <c r="R339" s="2"/>
    </row>
    <row r="340" spans="1:31" outlineLevel="1" x14ac:dyDescent="0.2">
      <c r="A340" s="23" t="s">
        <v>560</v>
      </c>
      <c r="B340" s="24" t="s">
        <v>548</v>
      </c>
      <c r="C340" s="25" t="s">
        <v>544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2"/>
    </row>
    <row r="341" spans="1:31" outlineLevel="1" x14ac:dyDescent="0.2">
      <c r="A341" s="23" t="s">
        <v>561</v>
      </c>
      <c r="B341" s="24" t="s">
        <v>550</v>
      </c>
      <c r="C341" s="25" t="s">
        <v>551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2"/>
    </row>
    <row r="342" spans="1:31" ht="25.5" outlineLevel="1" x14ac:dyDescent="0.2">
      <c r="A342" s="23" t="s">
        <v>562</v>
      </c>
      <c r="B342" s="24" t="s">
        <v>563</v>
      </c>
      <c r="C342" s="25" t="s">
        <v>136</v>
      </c>
      <c r="D342" s="25" t="s">
        <v>531</v>
      </c>
      <c r="E342" s="25" t="s">
        <v>531</v>
      </c>
      <c r="F342" s="25" t="s">
        <v>531</v>
      </c>
      <c r="G342" s="25" t="s">
        <v>531</v>
      </c>
      <c r="H342" s="25" t="s">
        <v>531</v>
      </c>
      <c r="I342" s="25" t="s">
        <v>531</v>
      </c>
      <c r="J342" s="25" t="s">
        <v>531</v>
      </c>
      <c r="K342" s="25" t="s">
        <v>531</v>
      </c>
      <c r="L342" s="25" t="s">
        <v>531</v>
      </c>
      <c r="M342" s="25" t="s">
        <v>531</v>
      </c>
      <c r="N342" s="25" t="s">
        <v>531</v>
      </c>
      <c r="O342" s="25" t="s">
        <v>531</v>
      </c>
      <c r="P342" s="25" t="s">
        <v>531</v>
      </c>
      <c r="Q342" s="25" t="s">
        <v>531</v>
      </c>
      <c r="R342" s="2"/>
    </row>
    <row r="343" spans="1:31" outlineLevel="1" x14ac:dyDescent="0.2">
      <c r="A343" s="23" t="s">
        <v>564</v>
      </c>
      <c r="B343" s="24" t="s">
        <v>548</v>
      </c>
      <c r="C343" s="25" t="s">
        <v>544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2"/>
    </row>
    <row r="344" spans="1:31" outlineLevel="1" x14ac:dyDescent="0.2">
      <c r="A344" s="23" t="s">
        <v>565</v>
      </c>
      <c r="B344" s="24" t="s">
        <v>556</v>
      </c>
      <c r="C344" s="25" t="s">
        <v>534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2"/>
    </row>
    <row r="345" spans="1:31" outlineLevel="1" x14ac:dyDescent="0.2">
      <c r="A345" s="23" t="s">
        <v>566</v>
      </c>
      <c r="B345" s="24" t="s">
        <v>550</v>
      </c>
      <c r="C345" s="25" t="s">
        <v>551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2"/>
    </row>
    <row r="346" spans="1:31" ht="25.5" outlineLevel="1" x14ac:dyDescent="0.2">
      <c r="A346" s="23" t="s">
        <v>567</v>
      </c>
      <c r="B346" s="24" t="s">
        <v>568</v>
      </c>
      <c r="C346" s="25" t="s">
        <v>136</v>
      </c>
      <c r="D346" s="25" t="s">
        <v>531</v>
      </c>
      <c r="E346" s="25" t="s">
        <v>531</v>
      </c>
      <c r="F346" s="25" t="s">
        <v>531</v>
      </c>
      <c r="G346" s="25" t="s">
        <v>531</v>
      </c>
      <c r="H346" s="25" t="s">
        <v>531</v>
      </c>
      <c r="I346" s="25" t="s">
        <v>531</v>
      </c>
      <c r="J346" s="25" t="s">
        <v>531</v>
      </c>
      <c r="K346" s="25" t="s">
        <v>531</v>
      </c>
      <c r="L346" s="25" t="s">
        <v>531</v>
      </c>
      <c r="M346" s="25" t="s">
        <v>531</v>
      </c>
      <c r="N346" s="25" t="s">
        <v>531</v>
      </c>
      <c r="O346" s="25" t="s">
        <v>531</v>
      </c>
      <c r="P346" s="25" t="s">
        <v>531</v>
      </c>
      <c r="Q346" s="25" t="s">
        <v>531</v>
      </c>
      <c r="R346" s="2"/>
    </row>
    <row r="347" spans="1:31" ht="25.5" outlineLevel="1" x14ac:dyDescent="0.2">
      <c r="A347" s="23" t="s">
        <v>569</v>
      </c>
      <c r="B347" s="24" t="s">
        <v>570</v>
      </c>
      <c r="C347" s="25" t="s">
        <v>544</v>
      </c>
      <c r="D347" s="1">
        <v>6752.3233941214094</v>
      </c>
      <c r="E347" s="1">
        <v>6513.8046552135038</v>
      </c>
      <c r="F347" s="1">
        <v>5406.8008357910348</v>
      </c>
      <c r="G347" s="1">
        <v>5972.1561477911127</v>
      </c>
      <c r="H347" s="1">
        <v>5412.577838577713</v>
      </c>
      <c r="I347" s="1">
        <v>5777.4415064236237</v>
      </c>
      <c r="J347" s="1">
        <v>5411.3064075777129</v>
      </c>
      <c r="K347" s="1">
        <v>5778.075010423624</v>
      </c>
      <c r="L347" s="1">
        <v>5174.0307495777124</v>
      </c>
      <c r="M347" s="1">
        <v>5853.2110412426264</v>
      </c>
      <c r="N347" s="1">
        <v>404.09890000000007</v>
      </c>
      <c r="O347" s="1">
        <v>420.07082299999996</v>
      </c>
      <c r="P347" s="1">
        <v>71.557910020471141</v>
      </c>
      <c r="Q347" s="1">
        <v>23800.954528880986</v>
      </c>
      <c r="R347" s="2"/>
      <c r="S347" s="14"/>
      <c r="T347" s="14"/>
    </row>
    <row r="348" spans="1:31" ht="25.5" outlineLevel="1" x14ac:dyDescent="0.2">
      <c r="A348" s="23" t="s">
        <v>571</v>
      </c>
      <c r="B348" s="24" t="s">
        <v>572</v>
      </c>
      <c r="C348" s="25" t="s">
        <v>544</v>
      </c>
      <c r="D348" s="1">
        <v>4678.977987178363</v>
      </c>
      <c r="E348" s="1">
        <v>4646.3322557373685</v>
      </c>
      <c r="F348" s="1">
        <v>3680.4738530275145</v>
      </c>
      <c r="G348" s="1">
        <v>4346.0770275550922</v>
      </c>
      <c r="H348" s="1">
        <v>3833.9134468681523</v>
      </c>
      <c r="I348" s="1">
        <v>4223.5079672415641</v>
      </c>
      <c r="J348" s="1">
        <v>3832.6420158681531</v>
      </c>
      <c r="K348" s="1">
        <v>4224.1414712415635</v>
      </c>
      <c r="L348" s="1">
        <v>3832.6420158681531</v>
      </c>
      <c r="M348" s="1">
        <v>4299.2775020605668</v>
      </c>
      <c r="N348" s="1">
        <v>512.83153000000004</v>
      </c>
      <c r="O348" s="1">
        <v>322.33849999999995</v>
      </c>
      <c r="P348" s="1">
        <v>15692.502861631972</v>
      </c>
      <c r="Q348" s="1">
        <v>17415.342468098788</v>
      </c>
      <c r="R348" s="2"/>
      <c r="AE348" s="14"/>
    </row>
    <row r="349" spans="1:31" outlineLevel="1" x14ac:dyDescent="0.2">
      <c r="A349" s="23" t="s">
        <v>573</v>
      </c>
      <c r="B349" s="24" t="s">
        <v>574</v>
      </c>
      <c r="C349" s="25" t="s">
        <v>544</v>
      </c>
      <c r="D349" s="1">
        <v>833.4547358798319</v>
      </c>
      <c r="E349" s="1">
        <v>906.06199042359356</v>
      </c>
      <c r="F349" s="1">
        <v>284.5085896863925</v>
      </c>
      <c r="G349" s="1">
        <v>580.53882611118604</v>
      </c>
      <c r="H349" s="1">
        <v>286.70313800000002</v>
      </c>
      <c r="I349" s="1">
        <v>588.2723294247935</v>
      </c>
      <c r="J349" s="1">
        <v>285.43170700000002</v>
      </c>
      <c r="K349" s="1">
        <v>587.0008984247936</v>
      </c>
      <c r="L349" s="1">
        <v>257.47770700000001</v>
      </c>
      <c r="M349" s="1">
        <v>559.04689842479365</v>
      </c>
      <c r="N349" s="1">
        <v>43.02834</v>
      </c>
      <c r="O349" s="1">
        <v>37.686999999999998</v>
      </c>
      <c r="P349" s="1">
        <v>1157.1494816863926</v>
      </c>
      <c r="Q349" s="1">
        <v>2352.545952385567</v>
      </c>
      <c r="R349" s="2"/>
    </row>
    <row r="350" spans="1:31" ht="25.5" outlineLevel="1" x14ac:dyDescent="0.2">
      <c r="A350" s="23" t="s">
        <v>575</v>
      </c>
      <c r="B350" s="24" t="s">
        <v>576</v>
      </c>
      <c r="C350" s="25" t="s">
        <v>544</v>
      </c>
      <c r="D350" s="1">
        <v>4659.6876612985297</v>
      </c>
      <c r="E350" s="1">
        <v>4184.7401701937742</v>
      </c>
      <c r="F350" s="1">
        <v>3922.5411779841297</v>
      </c>
      <c r="G350" s="1">
        <v>4215.107992966914</v>
      </c>
      <c r="H350" s="1">
        <v>4101.7402235111604</v>
      </c>
      <c r="I350" s="1">
        <v>4112.7594293397788</v>
      </c>
      <c r="J350" s="1">
        <v>4101.7402235111604</v>
      </c>
      <c r="K350" s="1">
        <v>4114.6643643397783</v>
      </c>
      <c r="L350" s="1">
        <v>4075.6699077601661</v>
      </c>
      <c r="M350" s="1">
        <v>4163.7300794077873</v>
      </c>
      <c r="N350" s="1">
        <v>547.28418999999997</v>
      </c>
      <c r="O350" s="1">
        <v>292.459</v>
      </c>
      <c r="P350" s="1">
        <v>16748.975722766616</v>
      </c>
      <c r="Q350" s="1">
        <v>16898.720866054256</v>
      </c>
      <c r="R350" s="2"/>
    </row>
    <row r="351" spans="1:31" ht="25.5" outlineLevel="1" x14ac:dyDescent="0.2">
      <c r="A351" s="23" t="s">
        <v>577</v>
      </c>
      <c r="B351" s="24" t="s">
        <v>578</v>
      </c>
      <c r="C351" s="25" t="s">
        <v>544</v>
      </c>
      <c r="D351" s="1">
        <v>494.26584578135862</v>
      </c>
      <c r="E351" s="1">
        <v>462.42529696676507</v>
      </c>
      <c r="F351" s="1">
        <v>509.87502537217733</v>
      </c>
      <c r="G351" s="1">
        <v>545.65311471417101</v>
      </c>
      <c r="H351" s="1">
        <v>518.78048626799387</v>
      </c>
      <c r="I351" s="1">
        <v>530.90400762766978</v>
      </c>
      <c r="J351" s="1">
        <v>581.6387371679939</v>
      </c>
      <c r="K351" s="1">
        <v>530.7904386276698</v>
      </c>
      <c r="L351" s="1">
        <v>499.6798701679939</v>
      </c>
      <c r="M351" s="1">
        <v>539.03705688628975</v>
      </c>
      <c r="N351" s="1">
        <v>44.946882074806361</v>
      </c>
      <c r="O351" s="1">
        <v>35.202800000000003</v>
      </c>
      <c r="P351" s="1">
        <v>2154.9210010509651</v>
      </c>
      <c r="Q351" s="1">
        <v>2181.5874178558001</v>
      </c>
      <c r="R351" s="2"/>
    </row>
    <row r="352" spans="1:31" ht="25.5" outlineLevel="1" x14ac:dyDescent="0.2">
      <c r="A352" s="23" t="s">
        <v>579</v>
      </c>
      <c r="B352" s="30" t="s">
        <v>580</v>
      </c>
      <c r="C352" s="25" t="s">
        <v>534</v>
      </c>
      <c r="D352" s="1">
        <v>1015.9651964189402</v>
      </c>
      <c r="E352" s="1">
        <v>1026.702683125317</v>
      </c>
      <c r="F352" s="1">
        <v>852.73862684244</v>
      </c>
      <c r="G352" s="1">
        <v>996.1979300310295</v>
      </c>
      <c r="H352" s="1">
        <v>863.06651502973068</v>
      </c>
      <c r="I352" s="1">
        <v>977.30928456429945</v>
      </c>
      <c r="J352" s="1">
        <v>1070.0845983630641</v>
      </c>
      <c r="K352" s="1">
        <v>977.07436789763278</v>
      </c>
      <c r="L352" s="1">
        <v>821.56659836306403</v>
      </c>
      <c r="M352" s="1">
        <v>779.94646083093755</v>
      </c>
      <c r="N352" s="1">
        <v>93.998457827691169</v>
      </c>
      <c r="O352" s="1">
        <v>58.113167262658372</v>
      </c>
      <c r="P352" s="1">
        <v>3701.45479642599</v>
      </c>
      <c r="Q352" s="1">
        <v>3788.6412105865579</v>
      </c>
      <c r="R352" s="2"/>
      <c r="S352" s="14"/>
      <c r="T352" s="14"/>
    </row>
    <row r="353" spans="1:33" ht="25.5" outlineLevel="1" x14ac:dyDescent="0.2">
      <c r="A353" s="23" t="s">
        <v>581</v>
      </c>
      <c r="B353" s="24" t="s">
        <v>582</v>
      </c>
      <c r="C353" s="25" t="s">
        <v>534</v>
      </c>
      <c r="D353" s="1">
        <v>638.42895833333341</v>
      </c>
      <c r="E353" s="1">
        <v>733.56064433333324</v>
      </c>
      <c r="F353" s="1">
        <v>547.95507498714392</v>
      </c>
      <c r="G353" s="1">
        <v>715.39244919900693</v>
      </c>
      <c r="H353" s="1">
        <v>551.81517415381052</v>
      </c>
      <c r="I353" s="1">
        <v>721.13406680002822</v>
      </c>
      <c r="J353" s="1">
        <v>758.83325748714378</v>
      </c>
      <c r="K353" s="1">
        <v>720.89915013336156</v>
      </c>
      <c r="L353" s="1">
        <v>551.58025748714385</v>
      </c>
      <c r="M353" s="1">
        <v>523.77124306666633</v>
      </c>
      <c r="N353" s="1">
        <v>65.385612435719423</v>
      </c>
      <c r="O353" s="1">
        <v>47.176500000000004</v>
      </c>
      <c r="P353" s="1">
        <v>2475.5693765509614</v>
      </c>
      <c r="Q353" s="1">
        <v>2728.3734091990627</v>
      </c>
      <c r="R353" s="2"/>
      <c r="AE353" s="14"/>
      <c r="AF353" s="14"/>
      <c r="AG353" s="14"/>
    </row>
    <row r="354" spans="1:33" outlineLevel="1" x14ac:dyDescent="0.2">
      <c r="A354" s="23" t="s">
        <v>583</v>
      </c>
      <c r="B354" s="24" t="s">
        <v>574</v>
      </c>
      <c r="C354" s="25" t="s">
        <v>534</v>
      </c>
      <c r="D354" s="1">
        <v>212.51787106765485</v>
      </c>
      <c r="E354" s="1">
        <v>231.48445309236953</v>
      </c>
      <c r="F354" s="1">
        <v>67.103271387431889</v>
      </c>
      <c r="G354" s="1">
        <v>235.14745372631137</v>
      </c>
      <c r="H354" s="1">
        <v>68.506936293828559</v>
      </c>
      <c r="I354" s="1">
        <v>272.31770990438434</v>
      </c>
      <c r="J354" s="1">
        <v>275.7599362938285</v>
      </c>
      <c r="K354" s="1">
        <v>272.31770990438434</v>
      </c>
      <c r="L354" s="1">
        <v>68.506936293828559</v>
      </c>
      <c r="M354" s="1">
        <v>65.064709904384344</v>
      </c>
      <c r="N354" s="1">
        <v>5.7258114691427906</v>
      </c>
      <c r="O354" s="1">
        <v>5.2149999999999999</v>
      </c>
      <c r="P354" s="1">
        <v>485.60289173806029</v>
      </c>
      <c r="Q354" s="1">
        <v>850.06258343946433</v>
      </c>
      <c r="R354" s="2"/>
    </row>
    <row r="355" spans="1:33" ht="25.5" outlineLevel="1" x14ac:dyDescent="0.2">
      <c r="A355" s="23" t="s">
        <v>584</v>
      </c>
      <c r="B355" s="24" t="s">
        <v>576</v>
      </c>
      <c r="C355" s="25" t="s">
        <v>534</v>
      </c>
      <c r="D355" s="1">
        <v>583.95662834467851</v>
      </c>
      <c r="E355" s="1">
        <v>566.30305128996088</v>
      </c>
      <c r="F355" s="1">
        <v>575.67188693304524</v>
      </c>
      <c r="G355" s="1">
        <v>530.9038721883594</v>
      </c>
      <c r="H355" s="1">
        <v>580.65897119331521</v>
      </c>
      <c r="I355" s="1">
        <v>521.6476836113078</v>
      </c>
      <c r="J355" s="1">
        <v>580.65897119331521</v>
      </c>
      <c r="K355" s="1">
        <v>521.6476836113078</v>
      </c>
      <c r="L355" s="1">
        <v>580.65897119331521</v>
      </c>
      <c r="M355" s="1">
        <v>531.7727765446125</v>
      </c>
      <c r="N355" s="1">
        <v>59.659800966576633</v>
      </c>
      <c r="O355" s="1">
        <v>41.961500000000001</v>
      </c>
      <c r="P355" s="1">
        <v>2377.3086014795676</v>
      </c>
      <c r="Q355" s="1">
        <v>2147.9335159555876</v>
      </c>
      <c r="R355" s="2"/>
    </row>
    <row r="356" spans="1:33" ht="25.5" outlineLevel="1" x14ac:dyDescent="0.2">
      <c r="A356" s="23" t="s">
        <v>585</v>
      </c>
      <c r="B356" s="24" t="s">
        <v>586</v>
      </c>
      <c r="C356" s="25" t="s">
        <v>587</v>
      </c>
      <c r="D356" s="1">
        <v>298919.7183034909</v>
      </c>
      <c r="E356" s="1">
        <v>291799.36682800419</v>
      </c>
      <c r="F356" s="1">
        <v>303655.92074112722</v>
      </c>
      <c r="G356" s="1">
        <v>298092.66223552724</v>
      </c>
      <c r="H356" s="1">
        <v>305352.95936112723</v>
      </c>
      <c r="I356" s="1">
        <v>284958.82928772725</v>
      </c>
      <c r="J356" s="1">
        <v>305298.55186112726</v>
      </c>
      <c r="K356" s="1">
        <v>284904.42178772727</v>
      </c>
      <c r="L356" s="1">
        <v>292402.04186112725</v>
      </c>
      <c r="M356" s="1">
        <v>284829.63248772727</v>
      </c>
      <c r="N356" s="1">
        <v>34414.332530999993</v>
      </c>
      <c r="O356" s="1">
        <v>27668.427800000001</v>
      </c>
      <c r="P356" s="1">
        <v>1241123.806355509</v>
      </c>
      <c r="Q356" s="1">
        <v>1180453.9735987091</v>
      </c>
      <c r="R356" s="2"/>
    </row>
    <row r="357" spans="1:33" ht="38.25" outlineLevel="1" x14ac:dyDescent="0.2">
      <c r="A357" s="23" t="s">
        <v>588</v>
      </c>
      <c r="B357" s="24" t="s">
        <v>589</v>
      </c>
      <c r="C357" s="25" t="s">
        <v>33</v>
      </c>
      <c r="D357" s="1">
        <v>737677.81751439814</v>
      </c>
      <c r="E357" s="1">
        <v>878113.25308125874</v>
      </c>
      <c r="F357" s="1">
        <v>1383112.3030278634</v>
      </c>
      <c r="G357" s="1">
        <v>13164.949362600251</v>
      </c>
      <c r="H357" s="1">
        <v>1111919.7253750614</v>
      </c>
      <c r="I357" s="1">
        <v>1747789.1274528275</v>
      </c>
      <c r="J357" s="1">
        <v>1115878.193745235</v>
      </c>
      <c r="K357" s="1">
        <v>1160078.9243603593</v>
      </c>
      <c r="L357" s="1">
        <v>1139141.5669573925</v>
      </c>
      <c r="M357" s="1">
        <v>1185211.5838856441</v>
      </c>
      <c r="N357" s="1">
        <v>364545.18063832336</v>
      </c>
      <c r="O357" s="1">
        <v>378860.52253004652</v>
      </c>
      <c r="P357" s="1">
        <v>5114596.9697438758</v>
      </c>
      <c r="Q357" s="1">
        <v>4485105.1075914782</v>
      </c>
      <c r="R357" s="2"/>
    </row>
    <row r="358" spans="1:33" outlineLevel="1" x14ac:dyDescent="0.2">
      <c r="A358" s="33" t="s">
        <v>590</v>
      </c>
      <c r="B358" s="24" t="s">
        <v>591</v>
      </c>
      <c r="C358" s="25" t="s">
        <v>136</v>
      </c>
      <c r="D358" s="25" t="s">
        <v>531</v>
      </c>
      <c r="E358" s="25" t="s">
        <v>531</v>
      </c>
      <c r="F358" s="25" t="s">
        <v>531</v>
      </c>
      <c r="G358" s="25" t="s">
        <v>531</v>
      </c>
      <c r="H358" s="25" t="s">
        <v>531</v>
      </c>
      <c r="I358" s="25" t="s">
        <v>531</v>
      </c>
      <c r="J358" s="25" t="s">
        <v>531</v>
      </c>
      <c r="K358" s="25" t="s">
        <v>531</v>
      </c>
      <c r="L358" s="25" t="s">
        <v>531</v>
      </c>
      <c r="M358" s="25" t="s">
        <v>531</v>
      </c>
      <c r="N358" s="25" t="s">
        <v>531</v>
      </c>
      <c r="O358" s="25" t="s">
        <v>531</v>
      </c>
      <c r="P358" s="25" t="s">
        <v>531</v>
      </c>
      <c r="Q358" s="25" t="s">
        <v>531</v>
      </c>
      <c r="R358" s="2"/>
    </row>
    <row r="359" spans="1:33" outlineLevel="1" x14ac:dyDescent="0.2">
      <c r="A359" s="23" t="s">
        <v>592</v>
      </c>
      <c r="B359" s="24" t="s">
        <v>593</v>
      </c>
      <c r="C359" s="25" t="s">
        <v>544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2"/>
    </row>
    <row r="360" spans="1:33" outlineLevel="1" x14ac:dyDescent="0.2">
      <c r="A360" s="23" t="s">
        <v>594</v>
      </c>
      <c r="B360" s="24" t="s">
        <v>595</v>
      </c>
      <c r="C360" s="25" t="s">
        <v>537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2"/>
    </row>
    <row r="361" spans="1:33" ht="51" outlineLevel="1" x14ac:dyDescent="0.2">
      <c r="A361" s="23" t="s">
        <v>596</v>
      </c>
      <c r="B361" s="24" t="s">
        <v>597</v>
      </c>
      <c r="C361" s="25" t="s">
        <v>33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2"/>
    </row>
    <row r="362" spans="1:33" ht="38.25" outlineLevel="1" x14ac:dyDescent="0.2">
      <c r="A362" s="23" t="s">
        <v>598</v>
      </c>
      <c r="B362" s="24" t="s">
        <v>599</v>
      </c>
      <c r="C362" s="25" t="s">
        <v>33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2"/>
    </row>
    <row r="363" spans="1:33" ht="25.5" outlineLevel="1" x14ac:dyDescent="0.2">
      <c r="A363" s="23" t="s">
        <v>600</v>
      </c>
      <c r="B363" s="24" t="s">
        <v>601</v>
      </c>
      <c r="C363" s="25" t="s">
        <v>136</v>
      </c>
      <c r="D363" s="25" t="s">
        <v>531</v>
      </c>
      <c r="E363" s="25" t="s">
        <v>531</v>
      </c>
      <c r="F363" s="25" t="s">
        <v>531</v>
      </c>
      <c r="G363" s="25" t="s">
        <v>531</v>
      </c>
      <c r="H363" s="25" t="s">
        <v>531</v>
      </c>
      <c r="I363" s="25" t="s">
        <v>531</v>
      </c>
      <c r="J363" s="25" t="s">
        <v>531</v>
      </c>
      <c r="K363" s="25" t="s">
        <v>531</v>
      </c>
      <c r="L363" s="25" t="s">
        <v>531</v>
      </c>
      <c r="M363" s="25" t="s">
        <v>531</v>
      </c>
      <c r="N363" s="25" t="s">
        <v>531</v>
      </c>
      <c r="O363" s="25" t="s">
        <v>531</v>
      </c>
      <c r="P363" s="25" t="s">
        <v>531</v>
      </c>
      <c r="Q363" s="25" t="s">
        <v>531</v>
      </c>
      <c r="R363" s="2"/>
    </row>
    <row r="364" spans="1:33" ht="25.5" outlineLevel="1" x14ac:dyDescent="0.2">
      <c r="A364" s="23" t="s">
        <v>602</v>
      </c>
      <c r="B364" s="24" t="s">
        <v>603</v>
      </c>
      <c r="C364" s="25" t="s">
        <v>534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2"/>
    </row>
    <row r="365" spans="1:33" ht="51" outlineLevel="1" x14ac:dyDescent="0.2">
      <c r="A365" s="23" t="s">
        <v>604</v>
      </c>
      <c r="B365" s="24" t="s">
        <v>605</v>
      </c>
      <c r="C365" s="25" t="s">
        <v>534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2"/>
    </row>
    <row r="366" spans="1:33" ht="63.75" outlineLevel="1" x14ac:dyDescent="0.2">
      <c r="A366" s="23" t="s">
        <v>606</v>
      </c>
      <c r="B366" s="24" t="s">
        <v>607</v>
      </c>
      <c r="C366" s="25" t="s">
        <v>534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2"/>
    </row>
    <row r="367" spans="1:33" ht="25.5" outlineLevel="1" x14ac:dyDescent="0.2">
      <c r="A367" s="23" t="s">
        <v>608</v>
      </c>
      <c r="B367" s="24" t="s">
        <v>609</v>
      </c>
      <c r="C367" s="25" t="s">
        <v>534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2"/>
    </row>
    <row r="368" spans="1:33" ht="25.5" outlineLevel="1" x14ac:dyDescent="0.2">
      <c r="A368" s="23" t="s">
        <v>610</v>
      </c>
      <c r="B368" s="24" t="s">
        <v>611</v>
      </c>
      <c r="C368" s="25" t="s">
        <v>544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2"/>
    </row>
    <row r="369" spans="1:18" ht="38.25" outlineLevel="1" x14ac:dyDescent="0.2">
      <c r="A369" s="23" t="s">
        <v>612</v>
      </c>
      <c r="B369" s="24" t="s">
        <v>613</v>
      </c>
      <c r="C369" s="25" t="s">
        <v>544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2"/>
    </row>
    <row r="370" spans="1:18" ht="25.5" outlineLevel="1" x14ac:dyDescent="0.2">
      <c r="A370" s="23" t="s">
        <v>614</v>
      </c>
      <c r="B370" s="24" t="s">
        <v>615</v>
      </c>
      <c r="C370" s="25" t="s">
        <v>544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2"/>
    </row>
    <row r="371" spans="1:18" ht="38.25" outlineLevel="1" x14ac:dyDescent="0.2">
      <c r="A371" s="23" t="s">
        <v>616</v>
      </c>
      <c r="B371" s="24" t="s">
        <v>617</v>
      </c>
      <c r="C371" s="25" t="s">
        <v>33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2"/>
    </row>
    <row r="372" spans="1:18" outlineLevel="1" x14ac:dyDescent="0.2">
      <c r="A372" s="23" t="s">
        <v>618</v>
      </c>
      <c r="B372" s="24" t="s">
        <v>619</v>
      </c>
      <c r="C372" s="25" t="s">
        <v>33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2"/>
    </row>
    <row r="373" spans="1:18" outlineLevel="1" x14ac:dyDescent="0.2">
      <c r="A373" s="23" t="s">
        <v>620</v>
      </c>
      <c r="B373" s="24" t="s">
        <v>59</v>
      </c>
      <c r="C373" s="25" t="s">
        <v>33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2"/>
    </row>
    <row r="374" spans="1:18" outlineLevel="1" x14ac:dyDescent="0.2">
      <c r="A374" s="23" t="s">
        <v>621</v>
      </c>
      <c r="B374" s="24" t="s">
        <v>622</v>
      </c>
      <c r="C374" s="25" t="s">
        <v>623</v>
      </c>
      <c r="D374" s="1">
        <v>2892.8461486216411</v>
      </c>
      <c r="E374" s="1">
        <v>2990.8923384890177</v>
      </c>
      <c r="F374" s="1">
        <v>3533.1997352118851</v>
      </c>
      <c r="G374" s="1">
        <v>3158.1643013384501</v>
      </c>
      <c r="H374" s="1">
        <v>3694.8796376559271</v>
      </c>
      <c r="I374" s="1">
        <v>3174.7903352118851</v>
      </c>
      <c r="J374" s="1">
        <v>3482.4296376559273</v>
      </c>
      <c r="K374" s="1">
        <v>3172.3403352118848</v>
      </c>
      <c r="L374" s="1">
        <v>3482.4296376559273</v>
      </c>
      <c r="M374" s="1">
        <v>3172.3403352118848</v>
      </c>
      <c r="N374" s="1">
        <v>656.76966044404253</v>
      </c>
      <c r="O374" s="1">
        <v>526.66775800000005</v>
      </c>
      <c r="P374" s="1">
        <v>2153.0611414664254</v>
      </c>
      <c r="Q374" s="1">
        <v>2075</v>
      </c>
      <c r="R374" s="2"/>
    </row>
    <row r="375" spans="1:18" ht="12.75" customHeight="1" x14ac:dyDescent="0.2">
      <c r="A375" s="44" t="s">
        <v>624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6"/>
      <c r="R375" s="2"/>
    </row>
    <row r="376" spans="1:18" x14ac:dyDescent="0.2">
      <c r="A376" s="47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9"/>
      <c r="R376" s="2"/>
    </row>
    <row r="377" spans="1:18" outlineLevel="1" x14ac:dyDescent="0.2">
      <c r="A377" s="42" t="s">
        <v>625</v>
      </c>
      <c r="B377" s="42" t="s">
        <v>6</v>
      </c>
      <c r="C377" s="42" t="s">
        <v>626</v>
      </c>
      <c r="D377" s="27"/>
      <c r="E377" s="27"/>
      <c r="F377" s="42" t="s">
        <v>10</v>
      </c>
      <c r="G377" s="42"/>
      <c r="H377" s="42" t="s">
        <v>11</v>
      </c>
      <c r="I377" s="42"/>
      <c r="J377" s="42" t="s">
        <v>12</v>
      </c>
      <c r="K377" s="42"/>
      <c r="L377" s="42" t="s">
        <v>13</v>
      </c>
      <c r="M377" s="42"/>
      <c r="N377" s="42" t="s">
        <v>723</v>
      </c>
      <c r="O377" s="42"/>
      <c r="P377" s="42" t="s">
        <v>14</v>
      </c>
      <c r="Q377" s="42"/>
      <c r="R377" s="2"/>
    </row>
    <row r="378" spans="1:18" ht="51" outlineLevel="1" x14ac:dyDescent="0.2">
      <c r="A378" s="42"/>
      <c r="B378" s="42"/>
      <c r="C378" s="42"/>
      <c r="D378" s="27" t="s">
        <v>17</v>
      </c>
      <c r="E378" s="27" t="s">
        <v>15</v>
      </c>
      <c r="F378" s="27" t="s">
        <v>726</v>
      </c>
      <c r="G378" s="27" t="s">
        <v>18</v>
      </c>
      <c r="H378" s="27" t="s">
        <v>726</v>
      </c>
      <c r="I378" s="27" t="s">
        <v>18</v>
      </c>
      <c r="J378" s="27" t="s">
        <v>726</v>
      </c>
      <c r="K378" s="27" t="s">
        <v>18</v>
      </c>
      <c r="L378" s="27" t="s">
        <v>726</v>
      </c>
      <c r="M378" s="27" t="s">
        <v>18</v>
      </c>
      <c r="N378" s="27" t="s">
        <v>726</v>
      </c>
      <c r="O378" s="27" t="s">
        <v>18</v>
      </c>
      <c r="P378" s="27" t="s">
        <v>16</v>
      </c>
      <c r="Q378" s="27" t="s">
        <v>18</v>
      </c>
      <c r="R378" s="2"/>
    </row>
    <row r="379" spans="1:18" ht="15" customHeight="1" outlineLevel="1" x14ac:dyDescent="0.25">
      <c r="A379" s="17">
        <v>1</v>
      </c>
      <c r="B379" s="17">
        <v>2</v>
      </c>
      <c r="C379" s="17">
        <v>3</v>
      </c>
      <c r="D379" s="17" t="s">
        <v>19</v>
      </c>
      <c r="E379" s="17" t="s">
        <v>20</v>
      </c>
      <c r="F379" s="17" t="s">
        <v>21</v>
      </c>
      <c r="G379" s="18" t="s">
        <v>22</v>
      </c>
      <c r="H379" s="18" t="s">
        <v>23</v>
      </c>
      <c r="I379" s="19" t="s">
        <v>24</v>
      </c>
      <c r="J379" s="19" t="s">
        <v>25</v>
      </c>
      <c r="K379" s="19" t="s">
        <v>26</v>
      </c>
      <c r="L379" s="19" t="s">
        <v>27</v>
      </c>
      <c r="M379" s="19" t="s">
        <v>28</v>
      </c>
      <c r="N379" s="19" t="s">
        <v>27</v>
      </c>
      <c r="O379" s="19" t="s">
        <v>28</v>
      </c>
      <c r="P379" s="20" t="s">
        <v>29</v>
      </c>
      <c r="Q379" s="21">
        <v>6</v>
      </c>
      <c r="R379" s="2"/>
    </row>
    <row r="380" spans="1:18" ht="30" customHeight="1" outlineLevel="1" x14ac:dyDescent="0.2">
      <c r="A380" s="43" t="s">
        <v>627</v>
      </c>
      <c r="B380" s="43"/>
      <c r="C380" s="25" t="s">
        <v>33</v>
      </c>
      <c r="D380" s="1">
        <v>1767.0325454750002</v>
      </c>
      <c r="E380" s="1">
        <v>2471.5362818385511</v>
      </c>
      <c r="F380" s="1">
        <v>3198.0084332880469</v>
      </c>
      <c r="G380" s="1">
        <v>4796.1103712964077</v>
      </c>
      <c r="H380" s="1">
        <v>2629.9803925218816</v>
      </c>
      <c r="I380" s="1">
        <v>4858.9412076459339</v>
      </c>
      <c r="J380" s="1">
        <v>2575.7182183900254</v>
      </c>
      <c r="K380" s="1">
        <v>2634.8746159967091</v>
      </c>
      <c r="L380" s="1">
        <v>2413.5985910299664</v>
      </c>
      <c r="M380" s="1">
        <v>2251.8513345606575</v>
      </c>
      <c r="N380" s="1">
        <v>323.3248946713029</v>
      </c>
      <c r="O380" s="1">
        <v>64.334610638051259</v>
      </c>
      <c r="P380" s="1">
        <v>11140.630529901224</v>
      </c>
      <c r="Q380" s="1">
        <v>14606.11214013776</v>
      </c>
      <c r="R380" s="2"/>
    </row>
    <row r="381" spans="1:18" outlineLevel="1" x14ac:dyDescent="0.2">
      <c r="A381" s="33" t="s">
        <v>31</v>
      </c>
      <c r="B381" s="24" t="s">
        <v>628</v>
      </c>
      <c r="C381" s="25" t="s">
        <v>33</v>
      </c>
      <c r="D381" s="1">
        <v>1767.0325454750002</v>
      </c>
      <c r="E381" s="1">
        <v>2471.5362818385511</v>
      </c>
      <c r="F381" s="1">
        <v>3198.0084332880469</v>
      </c>
      <c r="G381" s="1">
        <v>4796.1103712964077</v>
      </c>
      <c r="H381" s="1">
        <v>2629.9803925218816</v>
      </c>
      <c r="I381" s="1">
        <v>4858.9412076459339</v>
      </c>
      <c r="J381" s="1">
        <v>2575.7182183900254</v>
      </c>
      <c r="K381" s="1">
        <v>2634.8746159967091</v>
      </c>
      <c r="L381" s="1">
        <v>2413.5985910299664</v>
      </c>
      <c r="M381" s="1">
        <v>2251.8513345606575</v>
      </c>
      <c r="N381" s="1">
        <v>323.3248946713029</v>
      </c>
      <c r="O381" s="1">
        <v>64.334610638051259</v>
      </c>
      <c r="P381" s="1">
        <v>11140.630529901224</v>
      </c>
      <c r="Q381" s="1">
        <v>14606.11214013776</v>
      </c>
      <c r="R381" s="2"/>
    </row>
    <row r="382" spans="1:18" outlineLevel="1" x14ac:dyDescent="0.2">
      <c r="A382" s="23" t="s">
        <v>34</v>
      </c>
      <c r="B382" s="24" t="s">
        <v>629</v>
      </c>
      <c r="C382" s="25" t="s">
        <v>33</v>
      </c>
      <c r="D382" s="1">
        <v>701.62346124534929</v>
      </c>
      <c r="E382" s="1">
        <v>911.96355107631769</v>
      </c>
      <c r="F382" s="1">
        <v>1043.1055515020371</v>
      </c>
      <c r="G382" s="1">
        <v>2372.8874898866047</v>
      </c>
      <c r="H382" s="1">
        <v>362.018515050144</v>
      </c>
      <c r="I382" s="1">
        <v>2073.4053100351121</v>
      </c>
      <c r="J382" s="1">
        <v>325.30132935967674</v>
      </c>
      <c r="K382" s="1">
        <v>624.34089922152577</v>
      </c>
      <c r="L382" s="1">
        <v>307.60348256821999</v>
      </c>
      <c r="M382" s="1">
        <v>409.07511011460451</v>
      </c>
      <c r="N382" s="1">
        <v>17.281281062892575</v>
      </c>
      <c r="O382" s="1">
        <v>16.351450445974621</v>
      </c>
      <c r="P382" s="1">
        <v>2055.3101595429707</v>
      </c>
      <c r="Q382" s="1">
        <v>5496.0602597038214</v>
      </c>
      <c r="R382" s="2"/>
    </row>
    <row r="383" spans="1:18" ht="25.5" outlineLevel="1" x14ac:dyDescent="0.2">
      <c r="A383" s="23" t="s">
        <v>36</v>
      </c>
      <c r="B383" s="24" t="s">
        <v>630</v>
      </c>
      <c r="C383" s="25" t="s">
        <v>33</v>
      </c>
      <c r="D383" s="1">
        <v>677.17952710534928</v>
      </c>
      <c r="E383" s="1">
        <v>910.75812797231765</v>
      </c>
      <c r="F383" s="1">
        <v>1026.4388815020372</v>
      </c>
      <c r="G383" s="1">
        <v>2370.8753744356209</v>
      </c>
      <c r="H383" s="1">
        <v>362.018515050144</v>
      </c>
      <c r="I383" s="1">
        <v>2073.4053100351121</v>
      </c>
      <c r="J383" s="1">
        <v>325.30132935967674</v>
      </c>
      <c r="K383" s="1">
        <v>624.34089922152577</v>
      </c>
      <c r="L383" s="1">
        <v>307.60348256821999</v>
      </c>
      <c r="M383" s="1">
        <v>409.07511011460451</v>
      </c>
      <c r="N383" s="1">
        <v>17.281281062892575</v>
      </c>
      <c r="O383" s="1">
        <v>16.351450445974621</v>
      </c>
      <c r="P383" s="1">
        <v>2038.6434895429707</v>
      </c>
      <c r="Q383" s="1">
        <v>5494.048144252838</v>
      </c>
      <c r="R383" s="2"/>
    </row>
    <row r="384" spans="1:18" ht="25.5" outlineLevel="1" x14ac:dyDescent="0.2">
      <c r="A384" s="23" t="s">
        <v>631</v>
      </c>
      <c r="B384" s="24" t="s">
        <v>632</v>
      </c>
      <c r="C384" s="25" t="s">
        <v>33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2"/>
    </row>
    <row r="385" spans="1:18" ht="25.5" outlineLevel="1" x14ac:dyDescent="0.2">
      <c r="A385" s="23" t="s">
        <v>633</v>
      </c>
      <c r="B385" s="24" t="s">
        <v>37</v>
      </c>
      <c r="C385" s="25" t="s">
        <v>33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2"/>
    </row>
    <row r="386" spans="1:18" ht="25.5" outlineLevel="1" x14ac:dyDescent="0.2">
      <c r="A386" s="23" t="s">
        <v>634</v>
      </c>
      <c r="B386" s="24" t="s">
        <v>39</v>
      </c>
      <c r="C386" s="25" t="s">
        <v>33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2"/>
    </row>
    <row r="387" spans="1:18" ht="25.5" outlineLevel="1" x14ac:dyDescent="0.2">
      <c r="A387" s="23" t="s">
        <v>635</v>
      </c>
      <c r="B387" s="24" t="s">
        <v>41</v>
      </c>
      <c r="C387" s="25" t="s">
        <v>33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2"/>
    </row>
    <row r="388" spans="1:18" outlineLevel="1" x14ac:dyDescent="0.2">
      <c r="A388" s="23" t="s">
        <v>636</v>
      </c>
      <c r="B388" s="24" t="s">
        <v>637</v>
      </c>
      <c r="C388" s="25" t="s">
        <v>33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2"/>
    </row>
    <row r="389" spans="1:18" outlineLevel="1" x14ac:dyDescent="0.2">
      <c r="A389" s="23" t="s">
        <v>638</v>
      </c>
      <c r="B389" s="24" t="s">
        <v>639</v>
      </c>
      <c r="C389" s="25" t="s">
        <v>33</v>
      </c>
      <c r="D389" s="1">
        <v>103.29572987001583</v>
      </c>
      <c r="E389" s="1">
        <v>152.62686703965122</v>
      </c>
      <c r="F389" s="1">
        <v>285.65806512703728</v>
      </c>
      <c r="G389" s="1">
        <v>291.58960853060455</v>
      </c>
      <c r="H389" s="1">
        <v>362.018515050144</v>
      </c>
      <c r="I389" s="1">
        <v>670.96309602276472</v>
      </c>
      <c r="J389" s="1">
        <v>325.30132935967674</v>
      </c>
      <c r="K389" s="1">
        <v>466.11058413136197</v>
      </c>
      <c r="L389" s="1">
        <v>307.60348256821999</v>
      </c>
      <c r="M389" s="1">
        <v>409.07511011460451</v>
      </c>
      <c r="N389" s="1">
        <v>17.281281062892575</v>
      </c>
      <c r="O389" s="1">
        <v>16.351450445974621</v>
      </c>
      <c r="P389" s="1">
        <v>1297.8626731679706</v>
      </c>
      <c r="Q389" s="1">
        <v>1854.0898492453102</v>
      </c>
      <c r="R389" s="2"/>
    </row>
    <row r="390" spans="1:18" ht="25.5" outlineLevel="1" x14ac:dyDescent="0.2">
      <c r="A390" s="23" t="s">
        <v>640</v>
      </c>
      <c r="B390" s="24" t="s">
        <v>641</v>
      </c>
      <c r="C390" s="25" t="s">
        <v>33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2"/>
    </row>
    <row r="391" spans="1:18" outlineLevel="1" x14ac:dyDescent="0.2">
      <c r="A391" s="23" t="s">
        <v>642</v>
      </c>
      <c r="B391" s="24" t="s">
        <v>643</v>
      </c>
      <c r="C391" s="25" t="s">
        <v>33</v>
      </c>
      <c r="D391" s="1">
        <v>874.63682968033334</v>
      </c>
      <c r="E391" s="1">
        <v>1609.3810338926667</v>
      </c>
      <c r="F391" s="1">
        <v>975.65120075133336</v>
      </c>
      <c r="G391" s="1">
        <v>2079.2857659050164</v>
      </c>
      <c r="H391" s="1">
        <v>0</v>
      </c>
      <c r="I391" s="1">
        <v>1402.4422140123474</v>
      </c>
      <c r="J391" s="1">
        <v>0</v>
      </c>
      <c r="K391" s="1">
        <v>158.23031509016394</v>
      </c>
      <c r="L391" s="1">
        <v>0</v>
      </c>
      <c r="M391" s="1">
        <v>0</v>
      </c>
      <c r="N391" s="1">
        <v>0</v>
      </c>
      <c r="O391" s="1">
        <v>0</v>
      </c>
      <c r="P391" s="1">
        <v>975.65120075133336</v>
      </c>
      <c r="Q391" s="1">
        <v>3639.9582950075278</v>
      </c>
      <c r="R391" s="2"/>
    </row>
    <row r="392" spans="1:18" ht="25.5" outlineLevel="1" x14ac:dyDescent="0.2">
      <c r="A392" s="23" t="s">
        <v>644</v>
      </c>
      <c r="B392" s="24" t="s">
        <v>645</v>
      </c>
      <c r="C392" s="25" t="s">
        <v>33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2"/>
    </row>
    <row r="393" spans="1:18" outlineLevel="1" x14ac:dyDescent="0.2">
      <c r="A393" s="23" t="s">
        <v>646</v>
      </c>
      <c r="B393" s="24" t="s">
        <v>647</v>
      </c>
      <c r="C393" s="25" t="s">
        <v>33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2"/>
    </row>
    <row r="394" spans="1:18" outlineLevel="1" x14ac:dyDescent="0.2">
      <c r="A394" s="23" t="s">
        <v>648</v>
      </c>
      <c r="B394" s="24" t="s">
        <v>649</v>
      </c>
      <c r="C394" s="25" t="s">
        <v>33</v>
      </c>
      <c r="D394" s="1">
        <v>842.73644968033329</v>
      </c>
      <c r="E394" s="1">
        <v>1589.6006731226666</v>
      </c>
      <c r="F394" s="1">
        <v>985.52331075133327</v>
      </c>
      <c r="G394" s="1">
        <v>2068.9655059050165</v>
      </c>
      <c r="H394" s="1">
        <v>0</v>
      </c>
      <c r="I394" s="1">
        <v>1402.4422140123474</v>
      </c>
      <c r="J394" s="1">
        <v>0</v>
      </c>
      <c r="K394" s="1">
        <v>158.23031509016394</v>
      </c>
      <c r="L394" s="1">
        <v>0</v>
      </c>
      <c r="M394" s="1">
        <v>0</v>
      </c>
      <c r="N394" s="1">
        <v>0</v>
      </c>
      <c r="O394" s="1">
        <v>0</v>
      </c>
      <c r="P394" s="1">
        <v>985.52331075133327</v>
      </c>
      <c r="Q394" s="1">
        <v>3629.6380350075278</v>
      </c>
      <c r="R394" s="2"/>
    </row>
    <row r="395" spans="1:18" outlineLevel="1" x14ac:dyDescent="0.2">
      <c r="A395" s="23" t="s">
        <v>650</v>
      </c>
      <c r="B395" s="24" t="s">
        <v>647</v>
      </c>
      <c r="C395" s="25" t="s">
        <v>33</v>
      </c>
      <c r="D395" s="1">
        <v>33.63332699</v>
      </c>
      <c r="E395" s="1">
        <v>30.799199999999999</v>
      </c>
      <c r="F395" s="1">
        <v>5.6125590000000001</v>
      </c>
      <c r="G395" s="1">
        <v>31.973420000000001</v>
      </c>
      <c r="H395" s="1">
        <v>0</v>
      </c>
      <c r="I395" s="1">
        <v>20.149999000000001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5.6125590000000001</v>
      </c>
      <c r="Q395" s="1">
        <v>52.123418999999998</v>
      </c>
      <c r="R395" s="2"/>
    </row>
    <row r="396" spans="1:18" outlineLevel="1" x14ac:dyDescent="0.2">
      <c r="A396" s="23" t="s">
        <v>651</v>
      </c>
      <c r="B396" s="24" t="s">
        <v>652</v>
      </c>
      <c r="C396" s="25" t="s">
        <v>33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2"/>
    </row>
    <row r="397" spans="1:18" outlineLevel="1" x14ac:dyDescent="0.2">
      <c r="A397" s="23" t="s">
        <v>653</v>
      </c>
      <c r="B397" s="24" t="s">
        <v>456</v>
      </c>
      <c r="C397" s="25" t="s">
        <v>33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2"/>
    </row>
    <row r="398" spans="1:18" ht="25.5" outlineLevel="1" x14ac:dyDescent="0.2">
      <c r="A398" s="23" t="s">
        <v>654</v>
      </c>
      <c r="B398" s="24" t="s">
        <v>655</v>
      </c>
      <c r="C398" s="25" t="s">
        <v>33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2"/>
    </row>
    <row r="399" spans="1:18" outlineLevel="1" x14ac:dyDescent="0.2">
      <c r="A399" s="23" t="s">
        <v>656</v>
      </c>
      <c r="B399" s="24" t="s">
        <v>57</v>
      </c>
      <c r="C399" s="25" t="s">
        <v>33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2"/>
    </row>
    <row r="400" spans="1:18" outlineLevel="1" x14ac:dyDescent="0.2">
      <c r="A400" s="23" t="s">
        <v>657</v>
      </c>
      <c r="B400" s="24" t="s">
        <v>59</v>
      </c>
      <c r="C400" s="25" t="s">
        <v>33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2"/>
    </row>
    <row r="401" spans="1:18" ht="25.5" outlineLevel="1" x14ac:dyDescent="0.2">
      <c r="A401" s="23" t="s">
        <v>38</v>
      </c>
      <c r="B401" s="24" t="s">
        <v>658</v>
      </c>
      <c r="C401" s="25" t="s">
        <v>33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2"/>
    </row>
    <row r="402" spans="1:18" ht="25.5" outlineLevel="1" x14ac:dyDescent="0.2">
      <c r="A402" s="23" t="s">
        <v>659</v>
      </c>
      <c r="B402" s="24" t="s">
        <v>37</v>
      </c>
      <c r="C402" s="25" t="s">
        <v>33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2"/>
    </row>
    <row r="403" spans="1:18" ht="25.5" outlineLevel="1" x14ac:dyDescent="0.2">
      <c r="A403" s="23" t="s">
        <v>660</v>
      </c>
      <c r="B403" s="24" t="s">
        <v>39</v>
      </c>
      <c r="C403" s="25" t="s">
        <v>33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2"/>
    </row>
    <row r="404" spans="1:18" ht="25.5" outlineLevel="1" x14ac:dyDescent="0.2">
      <c r="A404" s="23" t="s">
        <v>661</v>
      </c>
      <c r="B404" s="24" t="s">
        <v>41</v>
      </c>
      <c r="C404" s="25" t="s">
        <v>33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2"/>
    </row>
    <row r="405" spans="1:18" outlineLevel="1" x14ac:dyDescent="0.2">
      <c r="A405" s="23" t="s">
        <v>40</v>
      </c>
      <c r="B405" s="24" t="s">
        <v>662</v>
      </c>
      <c r="C405" s="25" t="s">
        <v>33</v>
      </c>
      <c r="D405" s="1">
        <v>157.72823937166669</v>
      </c>
      <c r="E405" s="1">
        <v>21.641560034000005</v>
      </c>
      <c r="F405" s="1">
        <v>24.072265836666663</v>
      </c>
      <c r="G405" s="1">
        <v>274.53175233622954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24.072265836666663</v>
      </c>
      <c r="Q405" s="1">
        <v>274.53175233622954</v>
      </c>
      <c r="R405" s="2"/>
    </row>
    <row r="406" spans="1:18" outlineLevel="1" x14ac:dyDescent="0.2">
      <c r="A406" s="23" t="s">
        <v>42</v>
      </c>
      <c r="B406" s="24" t="s">
        <v>663</v>
      </c>
      <c r="C406" s="25" t="s">
        <v>33</v>
      </c>
      <c r="D406" s="1">
        <v>732.59149103698428</v>
      </c>
      <c r="E406" s="1">
        <v>1172.4212562226171</v>
      </c>
      <c r="F406" s="1">
        <v>1759.1703258853347</v>
      </c>
      <c r="G406" s="1">
        <v>1738.6189409328517</v>
      </c>
      <c r="H406" s="1">
        <v>1852.6066970438139</v>
      </c>
      <c r="I406" s="1">
        <v>1971.8301415981684</v>
      </c>
      <c r="J406" s="1">
        <v>1853.2024082631431</v>
      </c>
      <c r="K406" s="1">
        <v>1573.3921603503534</v>
      </c>
      <c r="L406" s="1">
        <v>1744.6352007863663</v>
      </c>
      <c r="M406" s="1">
        <v>1515.979853748961</v>
      </c>
      <c r="N406" s="1">
        <v>250.8574773447327</v>
      </c>
      <c r="O406" s="1">
        <v>41.57003800652641</v>
      </c>
      <c r="P406" s="1">
        <v>7460.4721093233911</v>
      </c>
      <c r="Q406" s="1">
        <v>6841.3911346368614</v>
      </c>
      <c r="R406" s="2"/>
    </row>
    <row r="407" spans="1:18" ht="25.5" outlineLevel="1" x14ac:dyDescent="0.2">
      <c r="A407" s="23" t="s">
        <v>664</v>
      </c>
      <c r="B407" s="24" t="s">
        <v>665</v>
      </c>
      <c r="C407" s="25" t="s">
        <v>33</v>
      </c>
      <c r="D407" s="1">
        <v>704.35890186198424</v>
      </c>
      <c r="E407" s="1">
        <v>1101.8416939742835</v>
      </c>
      <c r="F407" s="1">
        <v>1507.8778567323045</v>
      </c>
      <c r="G407" s="1">
        <v>1514.1794571555804</v>
      </c>
      <c r="H407" s="1">
        <v>1800.9561955975976</v>
      </c>
      <c r="I407" s="1">
        <v>1780.2795395204432</v>
      </c>
      <c r="J407" s="1">
        <v>1804.3152415092022</v>
      </c>
      <c r="K407" s="1">
        <v>1528.3425353926018</v>
      </c>
      <c r="L407" s="1">
        <v>1722.7916887877025</v>
      </c>
      <c r="M407" s="1">
        <v>1498.0282870533736</v>
      </c>
      <c r="N407" s="1">
        <v>250.8574773447327</v>
      </c>
      <c r="O407" s="1">
        <v>41.57003800652641</v>
      </c>
      <c r="P407" s="1">
        <v>7086.7984599715392</v>
      </c>
      <c r="Q407" s="1">
        <v>6362.3998571285247</v>
      </c>
      <c r="R407" s="2"/>
    </row>
    <row r="408" spans="1:18" ht="25.5" outlineLevel="1" x14ac:dyDescent="0.2">
      <c r="A408" s="23" t="s">
        <v>666</v>
      </c>
      <c r="B408" s="24" t="s">
        <v>667</v>
      </c>
      <c r="C408" s="25" t="s">
        <v>33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2"/>
    </row>
    <row r="409" spans="1:18" ht="25.5" outlineLevel="1" x14ac:dyDescent="0.2">
      <c r="A409" s="23" t="s">
        <v>668</v>
      </c>
      <c r="B409" s="24" t="s">
        <v>37</v>
      </c>
      <c r="C409" s="25" t="s">
        <v>33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2"/>
    </row>
    <row r="410" spans="1:18" ht="25.5" outlineLevel="1" x14ac:dyDescent="0.2">
      <c r="A410" s="23" t="s">
        <v>669</v>
      </c>
      <c r="B410" s="24" t="s">
        <v>39</v>
      </c>
      <c r="C410" s="25" t="s">
        <v>33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2"/>
    </row>
    <row r="411" spans="1:18" ht="25.5" outlineLevel="1" x14ac:dyDescent="0.2">
      <c r="A411" s="23" t="s">
        <v>670</v>
      </c>
      <c r="B411" s="24" t="s">
        <v>41</v>
      </c>
      <c r="C411" s="25" t="s">
        <v>33</v>
      </c>
      <c r="D411" s="1">
        <v>112.58905</v>
      </c>
      <c r="E411" s="1">
        <v>117.16982537666671</v>
      </c>
      <c r="F411" s="1">
        <v>190.87379994171425</v>
      </c>
      <c r="G411" s="1">
        <v>154.32137984915028</v>
      </c>
      <c r="H411" s="1">
        <v>288.20312320088095</v>
      </c>
      <c r="I411" s="1">
        <v>237.89548989567828</v>
      </c>
      <c r="J411" s="1">
        <v>234.69098553271428</v>
      </c>
      <c r="K411" s="1">
        <v>0</v>
      </c>
      <c r="L411" s="1">
        <v>223.22323945123128</v>
      </c>
      <c r="M411" s="1">
        <v>0</v>
      </c>
      <c r="N411" s="1">
        <v>216.52745569459296</v>
      </c>
      <c r="O411" s="1">
        <v>0</v>
      </c>
      <c r="P411" s="1">
        <v>1153.5186038211336</v>
      </c>
      <c r="Q411" s="1">
        <v>392.21686974482856</v>
      </c>
      <c r="R411" s="2"/>
    </row>
    <row r="412" spans="1:18" outlineLevel="1" x14ac:dyDescent="0.2">
      <c r="A412" s="23" t="s">
        <v>671</v>
      </c>
      <c r="B412" s="24" t="s">
        <v>442</v>
      </c>
      <c r="C412" s="25" t="s">
        <v>33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2"/>
    </row>
    <row r="413" spans="1:18" outlineLevel="1" x14ac:dyDescent="0.2">
      <c r="A413" s="23" t="s">
        <v>672</v>
      </c>
      <c r="B413" s="24" t="s">
        <v>445</v>
      </c>
      <c r="C413" s="25" t="s">
        <v>33</v>
      </c>
      <c r="D413" s="1">
        <v>591.76985186198419</v>
      </c>
      <c r="E413" s="1">
        <v>984.67186859761705</v>
      </c>
      <c r="F413" s="1">
        <v>1317.0040565005902</v>
      </c>
      <c r="G413" s="1">
        <v>1359.85807730643</v>
      </c>
      <c r="H413" s="1">
        <v>1512.7530723967166</v>
      </c>
      <c r="I413" s="1">
        <v>1542.3840496247649</v>
      </c>
      <c r="J413" s="1">
        <v>1569.6242559764883</v>
      </c>
      <c r="K413" s="1">
        <v>1528.3425353926018</v>
      </c>
      <c r="L413" s="1">
        <v>1499.5684493364711</v>
      </c>
      <c r="M413" s="1">
        <v>1498.0282870533736</v>
      </c>
      <c r="N413" s="1">
        <v>34.330021650139749</v>
      </c>
      <c r="O413" s="1">
        <v>41.57003800652641</v>
      </c>
      <c r="P413" s="1">
        <v>5933.2798558604054</v>
      </c>
      <c r="Q413" s="1">
        <v>5970.1829873836959</v>
      </c>
      <c r="R413" s="2"/>
    </row>
    <row r="414" spans="1:18" ht="25.5" outlineLevel="1" x14ac:dyDescent="0.2">
      <c r="A414" s="23" t="s">
        <v>673</v>
      </c>
      <c r="B414" s="24" t="s">
        <v>448</v>
      </c>
      <c r="C414" s="25" t="s">
        <v>33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2"/>
    </row>
    <row r="415" spans="1:18" outlineLevel="1" x14ac:dyDescent="0.2">
      <c r="A415" s="23" t="s">
        <v>674</v>
      </c>
      <c r="B415" s="24" t="s">
        <v>454</v>
      </c>
      <c r="C415" s="25" t="s">
        <v>33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2"/>
    </row>
    <row r="416" spans="1:18" outlineLevel="1" x14ac:dyDescent="0.2">
      <c r="A416" s="23" t="s">
        <v>675</v>
      </c>
      <c r="B416" s="24" t="s">
        <v>456</v>
      </c>
      <c r="C416" s="25" t="s">
        <v>33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2"/>
    </row>
    <row r="417" spans="1:18" ht="25.5" outlineLevel="1" x14ac:dyDescent="0.2">
      <c r="A417" s="23" t="s">
        <v>676</v>
      </c>
      <c r="B417" s="24" t="s">
        <v>459</v>
      </c>
      <c r="C417" s="25" t="s">
        <v>33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2"/>
    </row>
    <row r="418" spans="1:18" outlineLevel="1" x14ac:dyDescent="0.2">
      <c r="A418" s="23" t="s">
        <v>677</v>
      </c>
      <c r="B418" s="24" t="s">
        <v>57</v>
      </c>
      <c r="C418" s="25" t="s">
        <v>33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2"/>
    </row>
    <row r="419" spans="1:18" outlineLevel="1" x14ac:dyDescent="0.2">
      <c r="A419" s="23" t="s">
        <v>678</v>
      </c>
      <c r="B419" s="24" t="s">
        <v>59</v>
      </c>
      <c r="C419" s="25" t="s">
        <v>33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2"/>
    </row>
    <row r="420" spans="1:18" outlineLevel="1" x14ac:dyDescent="0.2">
      <c r="A420" s="23" t="s">
        <v>731</v>
      </c>
      <c r="B420" s="24" t="s">
        <v>732</v>
      </c>
      <c r="C420" s="25" t="s">
        <v>33</v>
      </c>
      <c r="D420" s="1">
        <v>0</v>
      </c>
      <c r="E420" s="1">
        <v>0</v>
      </c>
      <c r="F420" s="1">
        <v>0.56830000000000003</v>
      </c>
      <c r="G420" s="1">
        <v>0</v>
      </c>
      <c r="H420" s="1">
        <v>1.1021300000000001</v>
      </c>
      <c r="I420" s="1">
        <v>0</v>
      </c>
      <c r="J420" s="1">
        <v>1.1648000000000001</v>
      </c>
      <c r="K420" s="1">
        <v>0</v>
      </c>
      <c r="L420" s="1">
        <v>1.35093</v>
      </c>
      <c r="M420" s="1">
        <v>0</v>
      </c>
      <c r="N420" s="1">
        <v>0</v>
      </c>
      <c r="O420" s="1">
        <v>0</v>
      </c>
      <c r="P420" s="1">
        <v>4.1861600000000001</v>
      </c>
      <c r="Q420" s="1">
        <v>0</v>
      </c>
      <c r="R420" s="2"/>
    </row>
    <row r="421" spans="1:18" ht="25.5" outlineLevel="1" x14ac:dyDescent="0.2">
      <c r="A421" s="23" t="s">
        <v>733</v>
      </c>
      <c r="B421" s="24" t="s">
        <v>734</v>
      </c>
      <c r="C421" s="25" t="s">
        <v>33</v>
      </c>
      <c r="D421" s="1">
        <v>28.232589175000008</v>
      </c>
      <c r="E421" s="1">
        <v>70.579562248333332</v>
      </c>
      <c r="F421" s="1">
        <v>250.72459915303017</v>
      </c>
      <c r="G421" s="1">
        <v>224.43991377727136</v>
      </c>
      <c r="H421" s="1">
        <v>50.548371446216343</v>
      </c>
      <c r="I421" s="1">
        <v>191.55060207772493</v>
      </c>
      <c r="J421" s="1">
        <v>47.722366753940705</v>
      </c>
      <c r="K421" s="1">
        <v>45.049624957751476</v>
      </c>
      <c r="L421" s="1">
        <v>20.492581998664029</v>
      </c>
      <c r="M421" s="1">
        <v>17.951566695587282</v>
      </c>
      <c r="N421" s="1">
        <v>0</v>
      </c>
      <c r="O421" s="1">
        <v>0</v>
      </c>
      <c r="P421" s="1">
        <v>369.48791935185125</v>
      </c>
      <c r="Q421" s="1">
        <v>478.99170750833503</v>
      </c>
      <c r="R421" s="2"/>
    </row>
    <row r="422" spans="1:18" ht="25.5" outlineLevel="1" x14ac:dyDescent="0.2">
      <c r="A422" s="33" t="s">
        <v>735</v>
      </c>
      <c r="B422" s="24" t="s">
        <v>667</v>
      </c>
      <c r="C422" s="25" t="s">
        <v>33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2"/>
    </row>
    <row r="423" spans="1:18" ht="25.5" outlineLevel="1" x14ac:dyDescent="0.2">
      <c r="A423" s="33" t="s">
        <v>736</v>
      </c>
      <c r="B423" s="24" t="s">
        <v>37</v>
      </c>
      <c r="C423" s="25" t="s">
        <v>33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2"/>
    </row>
    <row r="424" spans="1:18" ht="25.5" outlineLevel="1" x14ac:dyDescent="0.2">
      <c r="A424" s="33" t="s">
        <v>737</v>
      </c>
      <c r="B424" s="24" t="s">
        <v>39</v>
      </c>
      <c r="C424" s="25" t="s">
        <v>33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2"/>
    </row>
    <row r="425" spans="1:18" ht="25.5" outlineLevel="1" x14ac:dyDescent="0.2">
      <c r="A425" s="33" t="s">
        <v>738</v>
      </c>
      <c r="B425" s="24" t="s">
        <v>41</v>
      </c>
      <c r="C425" s="25" t="s">
        <v>33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2"/>
    </row>
    <row r="426" spans="1:18" outlineLevel="1" x14ac:dyDescent="0.2">
      <c r="A426" s="33" t="s">
        <v>739</v>
      </c>
      <c r="B426" s="24" t="s">
        <v>442</v>
      </c>
      <c r="C426" s="25" t="s">
        <v>33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2"/>
    </row>
    <row r="427" spans="1:18" outlineLevel="1" x14ac:dyDescent="0.2">
      <c r="A427" s="33" t="s">
        <v>740</v>
      </c>
      <c r="B427" s="24" t="s">
        <v>445</v>
      </c>
      <c r="C427" s="25" t="s">
        <v>33</v>
      </c>
      <c r="D427" s="1">
        <v>16.765999999999998</v>
      </c>
      <c r="E427" s="1">
        <v>0.90600001499999994</v>
      </c>
      <c r="F427" s="1">
        <v>75.113225356844012</v>
      </c>
      <c r="G427" s="1">
        <v>87.377720834442144</v>
      </c>
      <c r="H427" s="1">
        <v>80.745937715491777</v>
      </c>
      <c r="I427" s="1">
        <v>34.307724209457014</v>
      </c>
      <c r="J427" s="1">
        <v>40.378591753940704</v>
      </c>
      <c r="K427" s="1">
        <v>37.705849957751475</v>
      </c>
      <c r="L427" s="1">
        <v>13.148806998664028</v>
      </c>
      <c r="M427" s="1">
        <v>10.607791695587283</v>
      </c>
      <c r="N427" s="1">
        <v>0</v>
      </c>
      <c r="O427" s="1">
        <v>0</v>
      </c>
      <c r="P427" s="1">
        <v>209.38656182494054</v>
      </c>
      <c r="Q427" s="1">
        <v>169.99908669723791</v>
      </c>
      <c r="R427" s="2"/>
    </row>
    <row r="428" spans="1:18" ht="25.5" outlineLevel="1" x14ac:dyDescent="0.2">
      <c r="A428" s="33" t="s">
        <v>741</v>
      </c>
      <c r="B428" s="24" t="s">
        <v>448</v>
      </c>
      <c r="C428" s="25" t="s">
        <v>33</v>
      </c>
      <c r="D428" s="1">
        <v>11.46658917500001</v>
      </c>
      <c r="E428" s="1">
        <v>9.8723522333333342</v>
      </c>
      <c r="F428" s="1">
        <v>138.49004015</v>
      </c>
      <c r="G428" s="1">
        <v>110.84966226229999</v>
      </c>
      <c r="H428" s="1">
        <v>0</v>
      </c>
      <c r="I428" s="1">
        <v>144.86393650635475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138.49004015</v>
      </c>
      <c r="Q428" s="1">
        <v>255.71359876865472</v>
      </c>
      <c r="R428" s="2"/>
    </row>
    <row r="429" spans="1:18" outlineLevel="1" x14ac:dyDescent="0.2">
      <c r="A429" s="33" t="s">
        <v>742</v>
      </c>
      <c r="B429" s="24" t="s">
        <v>454</v>
      </c>
      <c r="C429" s="25" t="s">
        <v>33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2"/>
    </row>
    <row r="430" spans="1:18" outlineLevel="1" x14ac:dyDescent="0.2">
      <c r="A430" s="33" t="s">
        <v>743</v>
      </c>
      <c r="B430" s="24" t="s">
        <v>456</v>
      </c>
      <c r="C430" s="25" t="s">
        <v>33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2"/>
    </row>
    <row r="431" spans="1:18" ht="25.5" outlineLevel="1" x14ac:dyDescent="0.2">
      <c r="A431" s="33" t="s">
        <v>744</v>
      </c>
      <c r="B431" s="24" t="s">
        <v>459</v>
      </c>
      <c r="C431" s="25" t="s">
        <v>33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2"/>
    </row>
    <row r="432" spans="1:18" outlineLevel="1" x14ac:dyDescent="0.2">
      <c r="A432" s="33" t="s">
        <v>745</v>
      </c>
      <c r="B432" s="24" t="s">
        <v>57</v>
      </c>
      <c r="C432" s="25" t="s">
        <v>33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2"/>
    </row>
    <row r="433" spans="1:18" outlineLevel="1" x14ac:dyDescent="0.2">
      <c r="A433" s="33" t="s">
        <v>746</v>
      </c>
      <c r="B433" s="24" t="s">
        <v>59</v>
      </c>
      <c r="C433" s="25" t="s">
        <v>33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2"/>
    </row>
    <row r="434" spans="1:18" outlineLevel="1" x14ac:dyDescent="0.2">
      <c r="A434" s="23" t="s">
        <v>44</v>
      </c>
      <c r="B434" s="24" t="s">
        <v>679</v>
      </c>
      <c r="C434" s="25" t="s">
        <v>33</v>
      </c>
      <c r="D434" s="1">
        <v>300.40533348866666</v>
      </c>
      <c r="E434" s="1">
        <v>370.39574670961611</v>
      </c>
      <c r="F434" s="1">
        <v>377.78611590067533</v>
      </c>
      <c r="G434" s="1">
        <v>670.64863257570539</v>
      </c>
      <c r="H434" s="1">
        <v>423.22463602792322</v>
      </c>
      <c r="I434" s="1">
        <v>828.69541998096008</v>
      </c>
      <c r="J434" s="1">
        <v>421.02810747720577</v>
      </c>
      <c r="K434" s="1">
        <v>441.45433973053531</v>
      </c>
      <c r="L434" s="1">
        <v>393.0125044753803</v>
      </c>
      <c r="M434" s="1">
        <v>376.1207667858921</v>
      </c>
      <c r="N434" s="1">
        <v>55.186136263677568</v>
      </c>
      <c r="O434" s="1">
        <v>6.4131221855502236</v>
      </c>
      <c r="P434" s="1">
        <v>1670.2375001448622</v>
      </c>
      <c r="Q434" s="1">
        <v>2323.332281258643</v>
      </c>
      <c r="R434" s="2"/>
    </row>
    <row r="435" spans="1:18" outlineLevel="1" x14ac:dyDescent="0.2">
      <c r="A435" s="23" t="s">
        <v>46</v>
      </c>
      <c r="B435" s="24" t="s">
        <v>680</v>
      </c>
      <c r="C435" s="25" t="s">
        <v>33</v>
      </c>
      <c r="D435" s="1">
        <v>47.348148878666642</v>
      </c>
      <c r="E435" s="1">
        <v>19.445526575000002</v>
      </c>
      <c r="F435" s="1">
        <v>157.37170399921922</v>
      </c>
      <c r="G435" s="1">
        <v>140.51465524294716</v>
      </c>
      <c r="H435" s="1">
        <v>31.719519999999999</v>
      </c>
      <c r="I435" s="1">
        <v>48.053980175378356</v>
      </c>
      <c r="J435" s="1">
        <v>18.787230000000001</v>
      </c>
      <c r="K435" s="1">
        <v>54.145958827979641</v>
      </c>
      <c r="L435" s="1">
        <v>13.03054</v>
      </c>
      <c r="M435" s="1">
        <v>13.42244969015931</v>
      </c>
      <c r="N435" s="1">
        <v>0</v>
      </c>
      <c r="O435" s="1">
        <v>0</v>
      </c>
      <c r="P435" s="1">
        <v>220.90899399921921</v>
      </c>
      <c r="Q435" s="1">
        <v>256.13704393646447</v>
      </c>
      <c r="R435" s="2"/>
    </row>
    <row r="436" spans="1:18" outlineLevel="1" x14ac:dyDescent="0.2">
      <c r="A436" s="23" t="s">
        <v>681</v>
      </c>
      <c r="B436" s="24" t="s">
        <v>682</v>
      </c>
      <c r="C436" s="25" t="s">
        <v>33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2"/>
    </row>
    <row r="437" spans="1:18" outlineLevel="1" x14ac:dyDescent="0.2">
      <c r="A437" s="23" t="s">
        <v>683</v>
      </c>
      <c r="B437" s="24" t="s">
        <v>684</v>
      </c>
      <c r="C437" s="25" t="s">
        <v>33</v>
      </c>
      <c r="D437" s="1">
        <v>11.146850000000001</v>
      </c>
      <c r="E437" s="1">
        <v>4.4872103800000005</v>
      </c>
      <c r="F437" s="1">
        <v>10.599869999999999</v>
      </c>
      <c r="G437" s="1">
        <v>10.599869999999999</v>
      </c>
      <c r="H437" s="1">
        <v>19.420920000000002</v>
      </c>
      <c r="I437" s="1">
        <v>28.478110219693789</v>
      </c>
      <c r="J437" s="1">
        <v>5.5682700000000001</v>
      </c>
      <c r="K437" s="1">
        <v>43.019542872295077</v>
      </c>
      <c r="L437" s="1">
        <v>0</v>
      </c>
      <c r="M437" s="1">
        <v>0</v>
      </c>
      <c r="N437" s="1">
        <v>0</v>
      </c>
      <c r="O437" s="1">
        <v>0</v>
      </c>
      <c r="P437" s="1">
        <v>35.589060000000003</v>
      </c>
      <c r="Q437" s="1">
        <v>82.097523091988862</v>
      </c>
      <c r="R437" s="2"/>
    </row>
    <row r="438" spans="1:18" ht="25.5" outlineLevel="1" x14ac:dyDescent="0.2">
      <c r="A438" s="23" t="s">
        <v>685</v>
      </c>
      <c r="B438" s="24" t="s">
        <v>686</v>
      </c>
      <c r="C438" s="25" t="s">
        <v>33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2"/>
    </row>
    <row r="439" spans="1:18" outlineLevel="1" x14ac:dyDescent="0.2">
      <c r="A439" s="23" t="s">
        <v>687</v>
      </c>
      <c r="B439" s="24" t="s">
        <v>688</v>
      </c>
      <c r="C439" s="25" t="s">
        <v>33</v>
      </c>
      <c r="D439" s="1">
        <v>2.0750270000000001E-2</v>
      </c>
      <c r="E439" s="1">
        <v>3.2207606666666697</v>
      </c>
      <c r="F439" s="1">
        <v>13.206529832552556</v>
      </c>
      <c r="G439" s="1">
        <v>57.578576242947165</v>
      </c>
      <c r="H439" s="1">
        <v>0</v>
      </c>
      <c r="I439" s="1">
        <v>11.126415955684568</v>
      </c>
      <c r="J439" s="1">
        <v>0</v>
      </c>
      <c r="K439" s="1">
        <v>11.126415955684568</v>
      </c>
      <c r="L439" s="1">
        <v>0</v>
      </c>
      <c r="M439" s="1">
        <v>13.42244969015931</v>
      </c>
      <c r="N439" s="1">
        <v>0</v>
      </c>
      <c r="O439" s="1">
        <v>0</v>
      </c>
      <c r="P439" s="1">
        <v>13.206529832552556</v>
      </c>
      <c r="Q439" s="1">
        <v>93.253857844475604</v>
      </c>
      <c r="R439" s="2"/>
    </row>
    <row r="440" spans="1:18" outlineLevel="1" x14ac:dyDescent="0.2">
      <c r="A440" s="23" t="s">
        <v>62</v>
      </c>
      <c r="B440" s="24" t="s">
        <v>689</v>
      </c>
      <c r="C440" s="25" t="s">
        <v>33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2"/>
    </row>
    <row r="441" spans="1:18" outlineLevel="1" x14ac:dyDescent="0.2">
      <c r="A441" s="23" t="s">
        <v>64</v>
      </c>
      <c r="B441" s="24" t="s">
        <v>690</v>
      </c>
      <c r="C441" s="25" t="s">
        <v>33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2"/>
    </row>
    <row r="442" spans="1:18" outlineLevel="1" x14ac:dyDescent="0.2">
      <c r="A442" s="23" t="s">
        <v>68</v>
      </c>
      <c r="B442" s="24" t="s">
        <v>691</v>
      </c>
      <c r="C442" s="25" t="s">
        <v>33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2"/>
    </row>
    <row r="443" spans="1:18" outlineLevel="1" x14ac:dyDescent="0.2">
      <c r="A443" s="23" t="s">
        <v>69</v>
      </c>
      <c r="B443" s="24" t="s">
        <v>692</v>
      </c>
      <c r="C443" s="25" t="s">
        <v>33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2"/>
    </row>
    <row r="444" spans="1:18" outlineLevel="1" x14ac:dyDescent="0.2">
      <c r="A444" s="23" t="s">
        <v>70</v>
      </c>
      <c r="B444" s="24" t="s">
        <v>693</v>
      </c>
      <c r="C444" s="25" t="s">
        <v>33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2"/>
    </row>
    <row r="445" spans="1:18" outlineLevel="1" x14ac:dyDescent="0.2">
      <c r="A445" s="23" t="s">
        <v>71</v>
      </c>
      <c r="B445" s="24" t="s">
        <v>694</v>
      </c>
      <c r="C445" s="25" t="s">
        <v>33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2"/>
    </row>
    <row r="446" spans="1:18" outlineLevel="1" x14ac:dyDescent="0.2">
      <c r="A446" s="23" t="s">
        <v>122</v>
      </c>
      <c r="B446" s="24" t="s">
        <v>341</v>
      </c>
      <c r="C446" s="25" t="s">
        <v>33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2"/>
    </row>
    <row r="447" spans="1:18" ht="25.5" outlineLevel="1" x14ac:dyDescent="0.2">
      <c r="A447" s="23" t="s">
        <v>695</v>
      </c>
      <c r="B447" s="24" t="s">
        <v>696</v>
      </c>
      <c r="C447" s="25" t="s">
        <v>33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2"/>
    </row>
    <row r="448" spans="1:18" ht="25.5" outlineLevel="1" x14ac:dyDescent="0.2">
      <c r="A448" s="23" t="s">
        <v>124</v>
      </c>
      <c r="B448" s="24" t="s">
        <v>343</v>
      </c>
      <c r="C448" s="25" t="s">
        <v>33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2"/>
    </row>
    <row r="449" spans="1:18" ht="38.25" outlineLevel="1" x14ac:dyDescent="0.2">
      <c r="A449" s="23" t="s">
        <v>697</v>
      </c>
      <c r="B449" s="24" t="s">
        <v>698</v>
      </c>
      <c r="C449" s="25" t="s">
        <v>33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2"/>
    </row>
    <row r="450" spans="1:18" outlineLevel="1" x14ac:dyDescent="0.2">
      <c r="A450" s="23" t="s">
        <v>72</v>
      </c>
      <c r="B450" s="24" t="s">
        <v>699</v>
      </c>
      <c r="C450" s="25" t="s">
        <v>33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2"/>
    </row>
    <row r="451" spans="1:18" outlineLevel="1" x14ac:dyDescent="0.2">
      <c r="A451" s="23" t="s">
        <v>73</v>
      </c>
      <c r="B451" s="24" t="s">
        <v>700</v>
      </c>
      <c r="C451" s="25" t="s">
        <v>33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2"/>
    </row>
    <row r="452" spans="1:18" outlineLevel="1" x14ac:dyDescent="0.2">
      <c r="A452" s="23" t="s">
        <v>143</v>
      </c>
      <c r="B452" s="24" t="s">
        <v>135</v>
      </c>
      <c r="C452" s="25" t="s">
        <v>136</v>
      </c>
      <c r="D452" s="4" t="s">
        <v>80</v>
      </c>
      <c r="E452" s="4" t="s">
        <v>80</v>
      </c>
      <c r="F452" s="4" t="s">
        <v>80</v>
      </c>
      <c r="G452" s="4" t="s">
        <v>80</v>
      </c>
      <c r="H452" s="4" t="s">
        <v>80</v>
      </c>
      <c r="I452" s="4" t="s">
        <v>80</v>
      </c>
      <c r="J452" s="4" t="s">
        <v>80</v>
      </c>
      <c r="K452" s="4" t="s">
        <v>80</v>
      </c>
      <c r="L452" s="4" t="s">
        <v>80</v>
      </c>
      <c r="M452" s="4" t="s">
        <v>80</v>
      </c>
      <c r="N452" s="4" t="s">
        <v>80</v>
      </c>
      <c r="O452" s="4" t="s">
        <v>80</v>
      </c>
      <c r="P452" s="1" t="e">
        <v>#VALUE!</v>
      </c>
      <c r="Q452" s="1" t="e">
        <v>#VALUE!</v>
      </c>
      <c r="R452" s="2"/>
    </row>
    <row r="453" spans="1:18" ht="51" outlineLevel="1" x14ac:dyDescent="0.2">
      <c r="A453" s="23" t="s">
        <v>701</v>
      </c>
      <c r="B453" s="24" t="s">
        <v>702</v>
      </c>
      <c r="C453" s="25" t="s">
        <v>33</v>
      </c>
      <c r="D453" s="1">
        <v>2.5574879199999998</v>
      </c>
      <c r="E453" s="1">
        <v>31.248950074</v>
      </c>
      <c r="F453" s="1">
        <v>0</v>
      </c>
      <c r="G453" s="1">
        <v>2.0121154509836066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2.0121154509836066</v>
      </c>
      <c r="R453" s="2"/>
    </row>
    <row r="454" spans="1:18" ht="25.5" outlineLevel="1" x14ac:dyDescent="0.2">
      <c r="A454" s="23" t="s">
        <v>146</v>
      </c>
      <c r="B454" s="24" t="s">
        <v>703</v>
      </c>
      <c r="C454" s="25" t="s">
        <v>33</v>
      </c>
      <c r="D454" s="1">
        <v>0</v>
      </c>
      <c r="E454" s="1">
        <v>11.38042697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2"/>
    </row>
    <row r="455" spans="1:18" ht="25.5" outlineLevel="1" x14ac:dyDescent="0.2">
      <c r="A455" s="23" t="s">
        <v>704</v>
      </c>
      <c r="B455" s="24" t="s">
        <v>705</v>
      </c>
      <c r="C455" s="25" t="s">
        <v>33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2"/>
    </row>
    <row r="456" spans="1:18" ht="102" outlineLevel="1" x14ac:dyDescent="0.2">
      <c r="A456" s="23" t="s">
        <v>706</v>
      </c>
      <c r="B456" s="24" t="s">
        <v>707</v>
      </c>
      <c r="C456" s="25" t="s">
        <v>33</v>
      </c>
      <c r="D456" s="1">
        <v>5.7655366700000004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2"/>
    </row>
    <row r="457" spans="1:18" outlineLevel="1" x14ac:dyDescent="0.2">
      <c r="A457" s="23" t="s">
        <v>148</v>
      </c>
      <c r="B457" s="24" t="s">
        <v>708</v>
      </c>
      <c r="C457" s="25" t="s">
        <v>33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2"/>
    </row>
    <row r="458" spans="1:18" outlineLevel="1" x14ac:dyDescent="0.2">
      <c r="A458" s="23" t="s">
        <v>709</v>
      </c>
      <c r="B458" s="24" t="s">
        <v>710</v>
      </c>
      <c r="C458" s="25" t="s">
        <v>33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2"/>
    </row>
    <row r="459" spans="1:18" ht="38.25" outlineLevel="1" x14ac:dyDescent="0.2">
      <c r="A459" s="23" t="s">
        <v>149</v>
      </c>
      <c r="B459" s="24" t="s">
        <v>711</v>
      </c>
      <c r="C459" s="25" t="s">
        <v>136</v>
      </c>
      <c r="D459" s="4" t="s">
        <v>80</v>
      </c>
      <c r="E459" s="4" t="s">
        <v>80</v>
      </c>
      <c r="F459" s="4" t="s">
        <v>80</v>
      </c>
      <c r="G459" s="4" t="s">
        <v>80</v>
      </c>
      <c r="H459" s="4" t="s">
        <v>80</v>
      </c>
      <c r="I459" s="4" t="s">
        <v>80</v>
      </c>
      <c r="J459" s="4" t="s">
        <v>80</v>
      </c>
      <c r="K459" s="4" t="s">
        <v>80</v>
      </c>
      <c r="L459" s="4" t="s">
        <v>80</v>
      </c>
      <c r="M459" s="4" t="s">
        <v>80</v>
      </c>
      <c r="N459" s="4" t="s">
        <v>80</v>
      </c>
      <c r="O459" s="4" t="s">
        <v>80</v>
      </c>
      <c r="P459" s="4" t="s">
        <v>80</v>
      </c>
      <c r="Q459" s="4" t="s">
        <v>80</v>
      </c>
      <c r="R459" s="2"/>
    </row>
    <row r="460" spans="1:18" ht="25.5" outlineLevel="1" x14ac:dyDescent="0.2">
      <c r="A460" s="23" t="s">
        <v>712</v>
      </c>
      <c r="B460" s="24" t="s">
        <v>713</v>
      </c>
      <c r="C460" s="25" t="s">
        <v>33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2"/>
    </row>
    <row r="461" spans="1:18" ht="25.5" outlineLevel="1" x14ac:dyDescent="0.2">
      <c r="A461" s="23" t="s">
        <v>714</v>
      </c>
      <c r="B461" s="24" t="s">
        <v>715</v>
      </c>
      <c r="C461" s="25" t="s">
        <v>33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2"/>
    </row>
    <row r="462" spans="1:18" outlineLevel="1" x14ac:dyDescent="0.2">
      <c r="A462" s="23" t="s">
        <v>716</v>
      </c>
      <c r="B462" s="24" t="s">
        <v>717</v>
      </c>
      <c r="C462" s="25" t="s">
        <v>33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2"/>
    </row>
    <row r="463" spans="1:18" ht="63.75" outlineLevel="1" x14ac:dyDescent="0.2">
      <c r="A463" s="23" t="s">
        <v>150</v>
      </c>
      <c r="B463" s="24" t="s">
        <v>718</v>
      </c>
      <c r="C463" s="25" t="s">
        <v>33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2"/>
    </row>
    <row r="466" spans="1:15" s="36" customFormat="1" x14ac:dyDescent="0.2">
      <c r="B466" s="37" t="s">
        <v>719</v>
      </c>
      <c r="C466" s="38"/>
      <c r="D466" s="37" t="s">
        <v>720</v>
      </c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</row>
    <row r="467" spans="1:15" s="36" customFormat="1" x14ac:dyDescent="0.2">
      <c r="A467" s="37"/>
      <c r="B467" s="37"/>
      <c r="C467" s="38"/>
      <c r="D467" s="39"/>
    </row>
  </sheetData>
  <autoFilter ref="A16:Q463"/>
  <mergeCells count="32">
    <mergeCell ref="A7:Q7"/>
    <mergeCell ref="A1:Q1"/>
    <mergeCell ref="A3:Q3"/>
    <mergeCell ref="A4:Q4"/>
    <mergeCell ref="A5:Q5"/>
    <mergeCell ref="A6:Q6"/>
    <mergeCell ref="A375:Q376"/>
    <mergeCell ref="A8:Q8"/>
    <mergeCell ref="A9:Q9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L377:M377"/>
    <mergeCell ref="N377:O377"/>
    <mergeCell ref="P377:Q377"/>
    <mergeCell ref="A380:B380"/>
    <mergeCell ref="A377:A378"/>
    <mergeCell ref="B377:B378"/>
    <mergeCell ref="C377:C378"/>
    <mergeCell ref="F377:G377"/>
    <mergeCell ref="H377:I377"/>
    <mergeCell ref="J377:K377"/>
  </mergeCells>
  <hyperlinks>
    <hyperlink ref="B61" location="P6038" display="P6038"/>
    <hyperlink ref="B352" location="P6036" display="P6036"/>
    <hyperlink ref="B434" location="P6037" display="P6037"/>
    <hyperlink ref="B18" location="P6034" display="P6034"/>
    <hyperlink ref="B234" location="P6035" display="P6035"/>
  </hyperlinks>
  <pageMargins left="0.17" right="0.17" top="0.74803149606299213" bottom="0.3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7"/>
  <sheetViews>
    <sheetView view="pageBreakPreview" zoomScale="55" zoomScaleNormal="85" zoomScaleSheetLayoutView="55" workbookViewId="0">
      <pane ySplit="16" topLeftCell="A404" activePane="bottomLeft" state="frozen"/>
      <selection activeCell="K24" sqref="K24"/>
      <selection pane="bottomLeft" activeCell="A420" sqref="A420:C433"/>
    </sheetView>
  </sheetViews>
  <sheetFormatPr defaultColWidth="9.140625" defaultRowHeight="12.75" outlineLevelRow="1" outlineLevelCol="1" x14ac:dyDescent="0.2"/>
  <cols>
    <col min="1" max="1" width="10.28515625" style="9" customWidth="1"/>
    <col min="2" max="2" width="48.85546875" style="12" customWidth="1"/>
    <col min="3" max="3" width="11" style="9" bestFit="1" customWidth="1"/>
    <col min="4" max="4" width="17" style="40" customWidth="1" outlineLevel="1"/>
    <col min="5" max="15" width="17" style="9" customWidth="1" outlineLevel="1"/>
    <col min="16" max="16" width="14.7109375" style="9" customWidth="1" outlineLevel="1"/>
    <col min="17" max="17" width="16.140625" style="9" customWidth="1" outlineLevel="1"/>
    <col min="18" max="18" width="9.42578125" style="9" bestFit="1" customWidth="1"/>
    <col min="19" max="19" width="9.42578125" style="9" customWidth="1"/>
    <col min="20" max="20" width="9.140625" style="9" customWidth="1"/>
    <col min="21" max="21" width="12.5703125" style="9" customWidth="1"/>
    <col min="22" max="26" width="12.42578125" style="9" customWidth="1"/>
    <col min="27" max="30" width="9.140625" style="9" customWidth="1"/>
    <col min="31" max="16384" width="9.140625" style="9"/>
  </cols>
  <sheetData>
    <row r="1" spans="1:28" s="6" customFormat="1" outlineLevel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28" s="6" customFormat="1" ht="13.15" outlineLevel="1" x14ac:dyDescent="0.25">
      <c r="A2" s="7"/>
      <c r="B2" s="8"/>
      <c r="C2" s="7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8" s="6" customFormat="1" outlineLevel="1" x14ac:dyDescent="0.2">
      <c r="A3" s="50" t="s">
        <v>722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8" s="6" customFormat="1" outlineLevel="1" x14ac:dyDescent="0.2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28" s="6" customFormat="1" outlineLevel="1" x14ac:dyDescent="0.2">
      <c r="A5" s="50" t="s">
        <v>730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28" s="6" customFormat="1" outlineLevel="1" x14ac:dyDescent="0.2">
      <c r="A6" s="50" t="s">
        <v>721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28" s="6" customFormat="1" ht="13.1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8" s="6" customFormat="1" x14ac:dyDescent="0.2">
      <c r="A8" s="50" t="s">
        <v>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28" s="6" customFormat="1" x14ac:dyDescent="0.2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U9" s="9"/>
      <c r="V9" s="9"/>
      <c r="W9" s="9"/>
      <c r="X9" s="9"/>
      <c r="Y9" s="9"/>
      <c r="Z9" s="9"/>
      <c r="AA9" s="9"/>
      <c r="AB9" s="9"/>
    </row>
    <row r="10" spans="1:28" s="6" customFormat="1" ht="13.15" x14ac:dyDescent="0.25">
      <c r="A10" s="10"/>
      <c r="B10" s="8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U10" s="9"/>
      <c r="V10" s="9"/>
      <c r="W10" s="9"/>
      <c r="X10" s="9"/>
      <c r="Y10" s="9"/>
      <c r="Z10" s="9"/>
      <c r="AA10" s="9"/>
      <c r="AB10" s="9"/>
    </row>
    <row r="11" spans="1:28" s="6" customFormat="1" ht="13.15" x14ac:dyDescent="0.25">
      <c r="A11" s="10"/>
      <c r="B11" s="8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/>
      <c r="U11" s="9"/>
      <c r="V11" s="9"/>
      <c r="W11" s="9"/>
      <c r="X11" s="9"/>
      <c r="Y11" s="9"/>
      <c r="Z11" s="9"/>
      <c r="AA11" s="9"/>
      <c r="AB11" s="9"/>
    </row>
    <row r="12" spans="1:28" ht="13.15" x14ac:dyDescent="0.25">
      <c r="D12" s="13"/>
      <c r="H12" s="14"/>
      <c r="J12" s="14"/>
      <c r="L12" s="14"/>
      <c r="N12" s="14"/>
      <c r="O12" s="15"/>
      <c r="P12" s="14"/>
      <c r="Q12" s="14"/>
    </row>
    <row r="13" spans="1:28" x14ac:dyDescent="0.2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28" ht="28.5" customHeight="1" x14ac:dyDescent="0.2">
      <c r="A14" s="53" t="s">
        <v>5</v>
      </c>
      <c r="B14" s="53" t="s">
        <v>6</v>
      </c>
      <c r="C14" s="53" t="s">
        <v>7</v>
      </c>
      <c r="D14" s="16" t="s">
        <v>8</v>
      </c>
      <c r="E14" s="16" t="s">
        <v>9</v>
      </c>
      <c r="F14" s="53" t="s">
        <v>10</v>
      </c>
      <c r="G14" s="53"/>
      <c r="H14" s="53" t="s">
        <v>11</v>
      </c>
      <c r="I14" s="53"/>
      <c r="J14" s="53" t="s">
        <v>12</v>
      </c>
      <c r="K14" s="53"/>
      <c r="L14" s="53" t="s">
        <v>13</v>
      </c>
      <c r="M14" s="53"/>
      <c r="N14" s="53" t="s">
        <v>723</v>
      </c>
      <c r="O14" s="53"/>
      <c r="P14" s="53" t="s">
        <v>14</v>
      </c>
      <c r="Q14" s="53"/>
    </row>
    <row r="15" spans="1:28" ht="51" x14ac:dyDescent="0.2">
      <c r="A15" s="53"/>
      <c r="B15" s="53"/>
      <c r="C15" s="53"/>
      <c r="D15" s="16" t="s">
        <v>17</v>
      </c>
      <c r="E15" s="16" t="s">
        <v>15</v>
      </c>
      <c r="F15" s="16" t="s">
        <v>726</v>
      </c>
      <c r="G15" s="16" t="s">
        <v>18</v>
      </c>
      <c r="H15" s="16" t="s">
        <v>726</v>
      </c>
      <c r="I15" s="16" t="s">
        <v>18</v>
      </c>
      <c r="J15" s="16" t="s">
        <v>726</v>
      </c>
      <c r="K15" s="16" t="s">
        <v>18</v>
      </c>
      <c r="L15" s="16" t="s">
        <v>726</v>
      </c>
      <c r="M15" s="16" t="s">
        <v>18</v>
      </c>
      <c r="N15" s="16" t="s">
        <v>726</v>
      </c>
      <c r="O15" s="16" t="s">
        <v>18</v>
      </c>
      <c r="P15" s="16" t="s">
        <v>16</v>
      </c>
      <c r="Q15" s="16" t="s">
        <v>18</v>
      </c>
    </row>
    <row r="16" spans="1:28" ht="13.15" x14ac:dyDescent="0.25">
      <c r="A16" s="16">
        <v>1</v>
      </c>
      <c r="B16" s="16">
        <v>2</v>
      </c>
      <c r="C16" s="16">
        <v>3</v>
      </c>
      <c r="D16" s="17" t="s">
        <v>19</v>
      </c>
      <c r="E16" s="18" t="s">
        <v>20</v>
      </c>
      <c r="F16" s="18" t="s">
        <v>21</v>
      </c>
      <c r="G16" s="18" t="s">
        <v>22</v>
      </c>
      <c r="H16" s="18" t="s">
        <v>23</v>
      </c>
      <c r="I16" s="19" t="s">
        <v>24</v>
      </c>
      <c r="J16" s="19" t="s">
        <v>25</v>
      </c>
      <c r="K16" s="19" t="s">
        <v>26</v>
      </c>
      <c r="L16" s="19" t="s">
        <v>27</v>
      </c>
      <c r="M16" s="19" t="s">
        <v>28</v>
      </c>
      <c r="N16" s="19" t="s">
        <v>724</v>
      </c>
      <c r="O16" s="19" t="s">
        <v>725</v>
      </c>
      <c r="P16" s="20" t="s">
        <v>29</v>
      </c>
      <c r="Q16" s="21">
        <v>6</v>
      </c>
      <c r="R16" s="22"/>
    </row>
    <row r="17" spans="1:21" x14ac:dyDescent="0.2">
      <c r="A17" s="53" t="s">
        <v>30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21" ht="25.5" outlineLevel="1" x14ac:dyDescent="0.2">
      <c r="A18" s="23" t="s">
        <v>31</v>
      </c>
      <c r="B18" s="24" t="s">
        <v>32</v>
      </c>
      <c r="C18" s="25" t="s">
        <v>33</v>
      </c>
      <c r="D18" s="1">
        <f t="shared" ref="D18:O18" si="0">D24+D26+D32</f>
        <v>2107.9760881500001</v>
      </c>
      <c r="E18" s="1">
        <f t="shared" si="0"/>
        <v>3127.9186375166669</v>
      </c>
      <c r="F18" s="1">
        <f t="shared" si="0"/>
        <v>3207.7687788451858</v>
      </c>
      <c r="G18" s="1">
        <f t="shared" si="0"/>
        <v>3207.7687788451858</v>
      </c>
      <c r="H18" s="1">
        <f t="shared" si="0"/>
        <v>3336.0795299989936</v>
      </c>
      <c r="I18" s="1">
        <f t="shared" si="0"/>
        <v>3336.0795299989936</v>
      </c>
      <c r="J18" s="1">
        <f t="shared" si="0"/>
        <v>3469.5227111989534</v>
      </c>
      <c r="K18" s="1">
        <f t="shared" si="0"/>
        <v>3469.5227111989534</v>
      </c>
      <c r="L18" s="1">
        <f t="shared" si="0"/>
        <v>3608.3036196469116</v>
      </c>
      <c r="M18" s="1">
        <f t="shared" si="0"/>
        <v>3608.3036196469116</v>
      </c>
      <c r="N18" s="1">
        <f t="shared" si="0"/>
        <v>0</v>
      </c>
      <c r="O18" s="1">
        <f t="shared" si="0"/>
        <v>0</v>
      </c>
      <c r="P18" s="1">
        <f>P24+P26+P32</f>
        <v>10413.905860844859</v>
      </c>
      <c r="Q18" s="1">
        <f t="shared" ref="P18:Q82" si="1">O18+M18+K18+I18</f>
        <v>10413.905860844858</v>
      </c>
      <c r="R18" s="2"/>
      <c r="U18" s="9" t="b">
        <v>1</v>
      </c>
    </row>
    <row r="19" spans="1:21" ht="25.5" outlineLevel="1" x14ac:dyDescent="0.2">
      <c r="A19" s="23" t="s">
        <v>34</v>
      </c>
      <c r="B19" s="24" t="s">
        <v>35</v>
      </c>
      <c r="C19" s="25" t="s">
        <v>33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f t="shared" si="1"/>
        <v>0</v>
      </c>
      <c r="Q19" s="1">
        <f t="shared" si="1"/>
        <v>0</v>
      </c>
      <c r="R19" s="2"/>
    </row>
    <row r="20" spans="1:21" ht="25.5" outlineLevel="1" x14ac:dyDescent="0.2">
      <c r="A20" s="23" t="s">
        <v>36</v>
      </c>
      <c r="B20" s="24" t="s">
        <v>37</v>
      </c>
      <c r="C20" s="25" t="s">
        <v>33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f t="shared" si="1"/>
        <v>0</v>
      </c>
      <c r="Q20" s="1">
        <f t="shared" si="1"/>
        <v>0</v>
      </c>
      <c r="R20" s="2"/>
    </row>
    <row r="21" spans="1:21" ht="25.5" outlineLevel="1" x14ac:dyDescent="0.2">
      <c r="A21" s="23" t="s">
        <v>38</v>
      </c>
      <c r="B21" s="24" t="s">
        <v>39</v>
      </c>
      <c r="C21" s="25" t="s">
        <v>33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f t="shared" si="1"/>
        <v>0</v>
      </c>
      <c r="Q21" s="1">
        <f t="shared" si="1"/>
        <v>0</v>
      </c>
      <c r="R21" s="2"/>
    </row>
    <row r="22" spans="1:21" ht="25.5" outlineLevel="1" x14ac:dyDescent="0.2">
      <c r="A22" s="23" t="s">
        <v>40</v>
      </c>
      <c r="B22" s="24" t="s">
        <v>41</v>
      </c>
      <c r="C22" s="25" t="s">
        <v>33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f t="shared" si="1"/>
        <v>0</v>
      </c>
      <c r="Q22" s="1">
        <f t="shared" si="1"/>
        <v>0</v>
      </c>
      <c r="R22" s="2"/>
    </row>
    <row r="23" spans="1:21" outlineLevel="1" x14ac:dyDescent="0.2">
      <c r="A23" s="23" t="s">
        <v>42</v>
      </c>
      <c r="B23" s="24" t="s">
        <v>43</v>
      </c>
      <c r="C23" s="25" t="s">
        <v>33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f t="shared" si="1"/>
        <v>0</v>
      </c>
      <c r="Q23" s="1">
        <f t="shared" si="1"/>
        <v>0</v>
      </c>
      <c r="R23" s="2"/>
    </row>
    <row r="24" spans="1:21" outlineLevel="1" x14ac:dyDescent="0.2">
      <c r="A24" s="23" t="s">
        <v>44</v>
      </c>
      <c r="B24" s="24" t="s">
        <v>45</v>
      </c>
      <c r="C24" s="25" t="s">
        <v>33</v>
      </c>
      <c r="D24" s="1">
        <v>1953.0780743416667</v>
      </c>
      <c r="E24" s="1">
        <v>2309.9385886833334</v>
      </c>
      <c r="F24" s="1">
        <v>2348.0717475213528</v>
      </c>
      <c r="G24" s="1">
        <v>2348.0717475213528</v>
      </c>
      <c r="H24" s="1">
        <v>2441.9946174222068</v>
      </c>
      <c r="I24" s="1">
        <v>2441.9946174222068</v>
      </c>
      <c r="J24" s="1">
        <v>2539.6744021190952</v>
      </c>
      <c r="K24" s="1">
        <v>2539.6744021190952</v>
      </c>
      <c r="L24" s="1">
        <v>2641.2613782038588</v>
      </c>
      <c r="M24" s="1">
        <v>2641.2613782038588</v>
      </c>
      <c r="N24" s="1"/>
      <c r="O24" s="1">
        <v>0</v>
      </c>
      <c r="P24" s="1">
        <f t="shared" si="1"/>
        <v>7622.9303977451609</v>
      </c>
      <c r="Q24" s="1">
        <f t="shared" si="1"/>
        <v>7622.9303977451609</v>
      </c>
      <c r="R24" s="2"/>
    </row>
    <row r="25" spans="1:21" ht="25.5" outlineLevel="1" x14ac:dyDescent="0.2">
      <c r="A25" s="23" t="s">
        <v>46</v>
      </c>
      <c r="B25" s="24" t="s">
        <v>47</v>
      </c>
      <c r="C25" s="25" t="s">
        <v>33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f t="shared" si="1"/>
        <v>0</v>
      </c>
      <c r="Q25" s="1">
        <f t="shared" si="1"/>
        <v>0</v>
      </c>
      <c r="R25" s="2"/>
    </row>
    <row r="26" spans="1:21" outlineLevel="1" x14ac:dyDescent="0.2">
      <c r="A26" s="23" t="s">
        <v>48</v>
      </c>
      <c r="B26" s="24" t="s">
        <v>49</v>
      </c>
      <c r="C26" s="25" t="s">
        <v>33</v>
      </c>
      <c r="D26" s="1">
        <v>144.48724318333336</v>
      </c>
      <c r="E26" s="1">
        <v>807.85473035833343</v>
      </c>
      <c r="F26" s="1">
        <v>849.05532160660835</v>
      </c>
      <c r="G26" s="1">
        <v>849.05532160660835</v>
      </c>
      <c r="H26" s="1">
        <v>883.01753447087265</v>
      </c>
      <c r="I26" s="1">
        <v>883.01753447087265</v>
      </c>
      <c r="J26" s="1">
        <v>918.33823584970753</v>
      </c>
      <c r="K26" s="1">
        <v>918.33823584970753</v>
      </c>
      <c r="L26" s="1">
        <v>955.07176528369598</v>
      </c>
      <c r="M26" s="1">
        <v>955.07176528369598</v>
      </c>
      <c r="N26" s="1">
        <v>0</v>
      </c>
      <c r="O26" s="1">
        <v>0</v>
      </c>
      <c r="P26" s="1">
        <f t="shared" si="1"/>
        <v>2756.4275356042763</v>
      </c>
      <c r="Q26" s="1">
        <f t="shared" si="1"/>
        <v>2756.4275356042763</v>
      </c>
      <c r="R26" s="2"/>
    </row>
    <row r="27" spans="1:21" outlineLevel="1" x14ac:dyDescent="0.2">
      <c r="A27" s="23" t="s">
        <v>50</v>
      </c>
      <c r="B27" s="24" t="s">
        <v>51</v>
      </c>
      <c r="C27" s="25" t="s">
        <v>33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f t="shared" si="1"/>
        <v>0</v>
      </c>
      <c r="Q27" s="1">
        <f t="shared" si="1"/>
        <v>0</v>
      </c>
      <c r="R27" s="2"/>
    </row>
    <row r="28" spans="1:21" outlineLevel="1" x14ac:dyDescent="0.2">
      <c r="A28" s="23" t="s">
        <v>52</v>
      </c>
      <c r="B28" s="24" t="s">
        <v>53</v>
      </c>
      <c r="C28" s="25" t="s">
        <v>33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f t="shared" si="1"/>
        <v>0</v>
      </c>
      <c r="Q28" s="1">
        <f t="shared" si="1"/>
        <v>0</v>
      </c>
      <c r="R28" s="2"/>
    </row>
    <row r="29" spans="1:21" ht="25.5" outlineLevel="1" x14ac:dyDescent="0.2">
      <c r="A29" s="23" t="s">
        <v>54</v>
      </c>
      <c r="B29" s="24" t="s">
        <v>55</v>
      </c>
      <c r="C29" s="25" t="s">
        <v>33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f t="shared" si="1"/>
        <v>0</v>
      </c>
      <c r="Q29" s="1">
        <f t="shared" si="1"/>
        <v>0</v>
      </c>
      <c r="R29" s="2"/>
    </row>
    <row r="30" spans="1:21" outlineLevel="1" x14ac:dyDescent="0.2">
      <c r="A30" s="23" t="s">
        <v>56</v>
      </c>
      <c r="B30" s="24" t="s">
        <v>57</v>
      </c>
      <c r="C30" s="25" t="s">
        <v>33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f t="shared" si="1"/>
        <v>0</v>
      </c>
      <c r="Q30" s="1">
        <f t="shared" si="1"/>
        <v>0</v>
      </c>
      <c r="R30" s="2"/>
    </row>
    <row r="31" spans="1:21" outlineLevel="1" x14ac:dyDescent="0.2">
      <c r="A31" s="23" t="s">
        <v>58</v>
      </c>
      <c r="B31" s="24" t="s">
        <v>59</v>
      </c>
      <c r="C31" s="25" t="s">
        <v>33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f t="shared" si="1"/>
        <v>0</v>
      </c>
      <c r="Q31" s="1">
        <f t="shared" si="1"/>
        <v>0</v>
      </c>
      <c r="R31" s="2"/>
    </row>
    <row r="32" spans="1:21" outlineLevel="1" x14ac:dyDescent="0.2">
      <c r="A32" s="23" t="s">
        <v>60</v>
      </c>
      <c r="B32" s="24" t="s">
        <v>61</v>
      </c>
      <c r="C32" s="25" t="s">
        <v>33</v>
      </c>
      <c r="D32" s="1">
        <v>10.410770624999998</v>
      </c>
      <c r="E32" s="1">
        <v>10.125318475</v>
      </c>
      <c r="F32" s="1">
        <v>10.641709717225</v>
      </c>
      <c r="G32" s="1">
        <v>10.641709717225</v>
      </c>
      <c r="H32" s="1">
        <v>11.067378105913999</v>
      </c>
      <c r="I32" s="1">
        <v>11.067378105913999</v>
      </c>
      <c r="J32" s="1">
        <v>11.51007323015056</v>
      </c>
      <c r="K32" s="1">
        <v>11.51007323015056</v>
      </c>
      <c r="L32" s="1">
        <v>11.970476159356583</v>
      </c>
      <c r="M32" s="1">
        <v>11.970476159356583</v>
      </c>
      <c r="N32" s="1">
        <v>0</v>
      </c>
      <c r="O32" s="1">
        <v>0</v>
      </c>
      <c r="P32" s="1">
        <f t="shared" si="1"/>
        <v>34.547927495421142</v>
      </c>
      <c r="Q32" s="1">
        <f t="shared" si="1"/>
        <v>34.547927495421142</v>
      </c>
      <c r="R32" s="2"/>
    </row>
    <row r="33" spans="1:21" ht="25.5" outlineLevel="1" x14ac:dyDescent="0.2">
      <c r="A33" s="23" t="s">
        <v>62</v>
      </c>
      <c r="B33" s="24" t="s">
        <v>63</v>
      </c>
      <c r="C33" s="25" t="s">
        <v>33</v>
      </c>
      <c r="D33" s="1">
        <f>D39+D41+D47</f>
        <v>1820.8404445900005</v>
      </c>
      <c r="E33" s="1">
        <f t="shared" ref="E33:O33" si="2">E39+E41+E47</f>
        <v>2111.6025020975499</v>
      </c>
      <c r="F33" s="1">
        <f t="shared" si="2"/>
        <v>2328.0907914834343</v>
      </c>
      <c r="G33" s="1">
        <f t="shared" si="2"/>
        <v>2328.0907914834343</v>
      </c>
      <c r="H33" s="1">
        <f t="shared" si="2"/>
        <v>2421.2144231427715</v>
      </c>
      <c r="I33" s="1">
        <f t="shared" si="2"/>
        <v>2421.2144231427715</v>
      </c>
      <c r="J33" s="1">
        <f t="shared" si="2"/>
        <v>2518.0630000684823</v>
      </c>
      <c r="K33" s="1">
        <f t="shared" si="2"/>
        <v>2518.0630000684823</v>
      </c>
      <c r="L33" s="1">
        <f t="shared" si="2"/>
        <v>2618.785520071222</v>
      </c>
      <c r="M33" s="1">
        <f t="shared" si="2"/>
        <v>2618.785520071222</v>
      </c>
      <c r="N33" s="1">
        <f t="shared" si="2"/>
        <v>0</v>
      </c>
      <c r="O33" s="1">
        <f t="shared" si="2"/>
        <v>0</v>
      </c>
      <c r="P33" s="1">
        <f t="shared" si="1"/>
        <v>7558.0629432824753</v>
      </c>
      <c r="Q33" s="1">
        <f t="shared" si="1"/>
        <v>7558.0629432824753</v>
      </c>
      <c r="R33" s="2"/>
      <c r="U33" s="9" t="b">
        <v>1</v>
      </c>
    </row>
    <row r="34" spans="1:21" ht="25.5" outlineLevel="1" x14ac:dyDescent="0.2">
      <c r="A34" s="23" t="s">
        <v>64</v>
      </c>
      <c r="B34" s="24" t="s">
        <v>35</v>
      </c>
      <c r="C34" s="25" t="s">
        <v>33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f t="shared" si="1"/>
        <v>0</v>
      </c>
      <c r="Q34" s="1">
        <f t="shared" si="1"/>
        <v>0</v>
      </c>
      <c r="R34" s="2"/>
      <c r="S34" s="14"/>
    </row>
    <row r="35" spans="1:21" ht="25.5" outlineLevel="1" x14ac:dyDescent="0.2">
      <c r="A35" s="23" t="s">
        <v>65</v>
      </c>
      <c r="B35" s="24" t="s">
        <v>37</v>
      </c>
      <c r="C35" s="25" t="s">
        <v>33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f t="shared" si="1"/>
        <v>0</v>
      </c>
      <c r="Q35" s="1">
        <f t="shared" si="1"/>
        <v>0</v>
      </c>
      <c r="R35" s="2"/>
    </row>
    <row r="36" spans="1:21" ht="25.5" outlineLevel="1" x14ac:dyDescent="0.2">
      <c r="A36" s="23" t="s">
        <v>66</v>
      </c>
      <c r="B36" s="24" t="s">
        <v>39</v>
      </c>
      <c r="C36" s="25" t="s">
        <v>33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f t="shared" si="1"/>
        <v>0</v>
      </c>
      <c r="Q36" s="1">
        <f t="shared" si="1"/>
        <v>0</v>
      </c>
      <c r="R36" s="2"/>
    </row>
    <row r="37" spans="1:21" ht="25.5" outlineLevel="1" x14ac:dyDescent="0.2">
      <c r="A37" s="23" t="s">
        <v>67</v>
      </c>
      <c r="B37" s="24" t="s">
        <v>41</v>
      </c>
      <c r="C37" s="25" t="s">
        <v>33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f t="shared" si="1"/>
        <v>0</v>
      </c>
      <c r="Q37" s="1">
        <f t="shared" si="1"/>
        <v>0</v>
      </c>
      <c r="R37" s="2"/>
    </row>
    <row r="38" spans="1:21" outlineLevel="1" x14ac:dyDescent="0.2">
      <c r="A38" s="23" t="s">
        <v>68</v>
      </c>
      <c r="B38" s="24" t="s">
        <v>43</v>
      </c>
      <c r="C38" s="25" t="s">
        <v>33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f t="shared" si="1"/>
        <v>0</v>
      </c>
      <c r="Q38" s="1">
        <f t="shared" si="1"/>
        <v>0</v>
      </c>
      <c r="R38" s="2"/>
    </row>
    <row r="39" spans="1:21" outlineLevel="1" x14ac:dyDescent="0.2">
      <c r="A39" s="23" t="s">
        <v>69</v>
      </c>
      <c r="B39" s="24" t="s">
        <v>45</v>
      </c>
      <c r="C39" s="25" t="s">
        <v>33</v>
      </c>
      <c r="D39" s="1">
        <v>1820.8404445900005</v>
      </c>
      <c r="E39" s="1">
        <v>2111.6025020975499</v>
      </c>
      <c r="F39" s="1">
        <v>2328.0907914834343</v>
      </c>
      <c r="G39" s="1">
        <v>2328.0907914834343</v>
      </c>
      <c r="H39" s="1">
        <v>2421.2144231427715</v>
      </c>
      <c r="I39" s="1">
        <v>2421.2144231427715</v>
      </c>
      <c r="J39" s="1">
        <v>2518.0630000684823</v>
      </c>
      <c r="K39" s="1">
        <v>2518.0630000684823</v>
      </c>
      <c r="L39" s="1">
        <v>2618.785520071222</v>
      </c>
      <c r="M39" s="1">
        <v>2618.785520071222</v>
      </c>
      <c r="N39" s="1">
        <v>0</v>
      </c>
      <c r="O39" s="1">
        <v>0</v>
      </c>
      <c r="P39" s="1">
        <f t="shared" si="1"/>
        <v>7558.0629432824753</v>
      </c>
      <c r="Q39" s="1">
        <f t="shared" si="1"/>
        <v>7558.0629432824753</v>
      </c>
      <c r="R39" s="2"/>
    </row>
    <row r="40" spans="1:21" ht="25.5" outlineLevel="1" x14ac:dyDescent="0.2">
      <c r="A40" s="23" t="s">
        <v>70</v>
      </c>
      <c r="B40" s="24" t="s">
        <v>47</v>
      </c>
      <c r="C40" s="25" t="s">
        <v>33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f t="shared" si="1"/>
        <v>0</v>
      </c>
      <c r="Q40" s="1">
        <f t="shared" si="1"/>
        <v>0</v>
      </c>
      <c r="R40" s="2"/>
    </row>
    <row r="41" spans="1:21" outlineLevel="1" x14ac:dyDescent="0.2">
      <c r="A41" s="23" t="s">
        <v>71</v>
      </c>
      <c r="B41" s="24" t="s">
        <v>49</v>
      </c>
      <c r="C41" s="25" t="s">
        <v>33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f t="shared" si="1"/>
        <v>0</v>
      </c>
      <c r="Q41" s="1">
        <f t="shared" si="1"/>
        <v>0</v>
      </c>
      <c r="R41" s="2"/>
    </row>
    <row r="42" spans="1:21" outlineLevel="1" x14ac:dyDescent="0.2">
      <c r="A42" s="23" t="s">
        <v>72</v>
      </c>
      <c r="B42" s="24" t="s">
        <v>51</v>
      </c>
      <c r="C42" s="25" t="s">
        <v>33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f t="shared" si="1"/>
        <v>0</v>
      </c>
      <c r="Q42" s="1">
        <f t="shared" si="1"/>
        <v>0</v>
      </c>
      <c r="R42" s="2"/>
    </row>
    <row r="43" spans="1:21" outlineLevel="1" x14ac:dyDescent="0.2">
      <c r="A43" s="23" t="s">
        <v>73</v>
      </c>
      <c r="B43" s="24" t="s">
        <v>53</v>
      </c>
      <c r="C43" s="25" t="s">
        <v>33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f t="shared" si="1"/>
        <v>0</v>
      </c>
      <c r="Q43" s="1">
        <f t="shared" si="1"/>
        <v>0</v>
      </c>
      <c r="R43" s="2"/>
    </row>
    <row r="44" spans="1:21" ht="25.5" outlineLevel="1" x14ac:dyDescent="0.2">
      <c r="A44" s="23" t="s">
        <v>74</v>
      </c>
      <c r="B44" s="24" t="s">
        <v>55</v>
      </c>
      <c r="C44" s="25" t="s">
        <v>33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f t="shared" si="1"/>
        <v>0</v>
      </c>
      <c r="Q44" s="1">
        <f t="shared" si="1"/>
        <v>0</v>
      </c>
      <c r="R44" s="2"/>
    </row>
    <row r="45" spans="1:21" outlineLevel="1" x14ac:dyDescent="0.2">
      <c r="A45" s="23" t="s">
        <v>75</v>
      </c>
      <c r="B45" s="24" t="s">
        <v>57</v>
      </c>
      <c r="C45" s="25" t="s">
        <v>33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f t="shared" si="1"/>
        <v>0</v>
      </c>
      <c r="Q45" s="1">
        <f t="shared" si="1"/>
        <v>0</v>
      </c>
      <c r="R45" s="2"/>
    </row>
    <row r="46" spans="1:21" outlineLevel="1" x14ac:dyDescent="0.2">
      <c r="A46" s="23" t="s">
        <v>76</v>
      </c>
      <c r="B46" s="24" t="s">
        <v>59</v>
      </c>
      <c r="C46" s="25" t="s">
        <v>33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f t="shared" si="1"/>
        <v>0</v>
      </c>
      <c r="Q46" s="1">
        <f t="shared" si="1"/>
        <v>0</v>
      </c>
      <c r="R46" s="2"/>
    </row>
    <row r="47" spans="1:21" outlineLevel="1" x14ac:dyDescent="0.2">
      <c r="A47" s="23" t="s">
        <v>77</v>
      </c>
      <c r="B47" s="24" t="s">
        <v>61</v>
      </c>
      <c r="C47" s="25" t="s">
        <v>33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f t="shared" si="1"/>
        <v>0</v>
      </c>
      <c r="Q47" s="1">
        <f t="shared" si="1"/>
        <v>0</v>
      </c>
      <c r="R47" s="2"/>
    </row>
    <row r="48" spans="1:21" outlineLevel="1" x14ac:dyDescent="0.2">
      <c r="A48" s="23" t="s">
        <v>78</v>
      </c>
      <c r="B48" s="24" t="s">
        <v>79</v>
      </c>
      <c r="C48" s="25" t="s">
        <v>33</v>
      </c>
      <c r="D48" s="1">
        <f t="shared" ref="D48:O48" si="3">D49+D50+D55+D56</f>
        <v>0</v>
      </c>
      <c r="E48" s="1">
        <f t="shared" si="3"/>
        <v>0</v>
      </c>
      <c r="F48" s="1">
        <f t="shared" si="3"/>
        <v>0</v>
      </c>
      <c r="G48" s="1">
        <f t="shared" si="3"/>
        <v>0</v>
      </c>
      <c r="H48" s="1">
        <f t="shared" si="3"/>
        <v>27.263868526414477</v>
      </c>
      <c r="I48" s="1">
        <f t="shared" si="3"/>
        <v>0</v>
      </c>
      <c r="J48" s="1">
        <f t="shared" si="3"/>
        <v>28.354423267471056</v>
      </c>
      <c r="K48" s="1">
        <f t="shared" si="3"/>
        <v>0</v>
      </c>
      <c r="L48" s="1">
        <f t="shared" si="3"/>
        <v>29.488600198169902</v>
      </c>
      <c r="M48" s="1">
        <f t="shared" si="3"/>
        <v>0</v>
      </c>
      <c r="N48" s="1">
        <v>0</v>
      </c>
      <c r="O48" s="1">
        <f t="shared" si="3"/>
        <v>0</v>
      </c>
      <c r="P48" s="1">
        <f t="shared" si="1"/>
        <v>85.106891992055438</v>
      </c>
      <c r="Q48" s="1">
        <f t="shared" si="1"/>
        <v>0</v>
      </c>
      <c r="R48" s="2"/>
    </row>
    <row r="49" spans="1:18" outlineLevel="1" x14ac:dyDescent="0.2">
      <c r="A49" s="23" t="s">
        <v>65</v>
      </c>
      <c r="B49" s="24" t="s">
        <v>81</v>
      </c>
      <c r="C49" s="25" t="s">
        <v>33</v>
      </c>
      <c r="D49" s="1">
        <v>0</v>
      </c>
      <c r="E49" s="1"/>
      <c r="F49" s="1"/>
      <c r="G49" s="1"/>
      <c r="H49" s="1"/>
      <c r="I49" s="1"/>
      <c r="J49" s="1"/>
      <c r="K49" s="1"/>
      <c r="L49" s="1"/>
      <c r="M49" s="1"/>
      <c r="N49" s="1">
        <v>0</v>
      </c>
      <c r="O49" s="1"/>
      <c r="P49" s="1">
        <f t="shared" si="1"/>
        <v>0</v>
      </c>
      <c r="Q49" s="1">
        <f t="shared" si="1"/>
        <v>0</v>
      </c>
      <c r="R49" s="2"/>
    </row>
    <row r="50" spans="1:18" outlineLevel="1" x14ac:dyDescent="0.2">
      <c r="A50" s="23" t="s">
        <v>66</v>
      </c>
      <c r="B50" s="24" t="s">
        <v>82</v>
      </c>
      <c r="C50" s="25" t="s">
        <v>33</v>
      </c>
      <c r="D50" s="1">
        <v>0</v>
      </c>
      <c r="E50" s="1">
        <f t="shared" ref="E50:O50" si="4">E51+E54</f>
        <v>0</v>
      </c>
      <c r="F50" s="1">
        <f t="shared" si="4"/>
        <v>0</v>
      </c>
      <c r="G50" s="1">
        <f t="shared" si="4"/>
        <v>0</v>
      </c>
      <c r="H50" s="1">
        <f t="shared" si="4"/>
        <v>6.4800278400000044</v>
      </c>
      <c r="I50" s="1">
        <v>0</v>
      </c>
      <c r="J50" s="1">
        <f t="shared" si="4"/>
        <v>6.739228953600005</v>
      </c>
      <c r="K50" s="1">
        <f t="shared" si="4"/>
        <v>0</v>
      </c>
      <c r="L50" s="1">
        <f t="shared" si="4"/>
        <v>7.0087981117440057</v>
      </c>
      <c r="M50" s="1">
        <f t="shared" si="4"/>
        <v>0</v>
      </c>
      <c r="N50" s="1">
        <v>0</v>
      </c>
      <c r="O50" s="1">
        <f t="shared" si="4"/>
        <v>0</v>
      </c>
      <c r="P50" s="1">
        <f t="shared" si="1"/>
        <v>20.228054905344017</v>
      </c>
      <c r="Q50" s="1">
        <f t="shared" si="1"/>
        <v>0</v>
      </c>
      <c r="R50" s="2"/>
    </row>
    <row r="51" spans="1:18" ht="25.5" outlineLevel="1" x14ac:dyDescent="0.2">
      <c r="A51" s="23" t="s">
        <v>83</v>
      </c>
      <c r="B51" s="24" t="s">
        <v>84</v>
      </c>
      <c r="C51" s="25" t="s">
        <v>33</v>
      </c>
      <c r="D51" s="1">
        <v>0</v>
      </c>
      <c r="E51" s="1">
        <f t="shared" ref="E51:O51" si="5">E52+E53</f>
        <v>0</v>
      </c>
      <c r="F51" s="1">
        <f t="shared" si="5"/>
        <v>0</v>
      </c>
      <c r="G51" s="1">
        <f t="shared" si="5"/>
        <v>0</v>
      </c>
      <c r="H51" s="1">
        <f t="shared" si="5"/>
        <v>6.4800278400000044</v>
      </c>
      <c r="I51" s="1">
        <v>0</v>
      </c>
      <c r="J51" s="1">
        <f t="shared" si="5"/>
        <v>6.739228953600005</v>
      </c>
      <c r="K51" s="1">
        <f t="shared" si="5"/>
        <v>0</v>
      </c>
      <c r="L51" s="1">
        <f t="shared" si="5"/>
        <v>7.0087981117440057</v>
      </c>
      <c r="M51" s="1">
        <f t="shared" si="5"/>
        <v>0</v>
      </c>
      <c r="N51" s="1">
        <v>0</v>
      </c>
      <c r="O51" s="1">
        <f t="shared" si="5"/>
        <v>0</v>
      </c>
      <c r="P51" s="1">
        <f t="shared" si="1"/>
        <v>20.228054905344017</v>
      </c>
      <c r="Q51" s="1">
        <f t="shared" si="1"/>
        <v>0</v>
      </c>
      <c r="R51" s="2"/>
    </row>
    <row r="52" spans="1:18" ht="25.5" outlineLevel="1" x14ac:dyDescent="0.2">
      <c r="A52" s="23" t="s">
        <v>85</v>
      </c>
      <c r="B52" s="24" t="s">
        <v>86</v>
      </c>
      <c r="C52" s="25" t="s">
        <v>33</v>
      </c>
      <c r="D52" s="1">
        <v>0</v>
      </c>
      <c r="E52" s="1">
        <v>0</v>
      </c>
      <c r="F52" s="1">
        <v>0</v>
      </c>
      <c r="G52" s="1">
        <f>F52</f>
        <v>0</v>
      </c>
      <c r="H52" s="1">
        <v>6.4800278400000044</v>
      </c>
      <c r="I52" s="1">
        <v>0</v>
      </c>
      <c r="J52" s="1">
        <f>H52*1.04</f>
        <v>6.739228953600005</v>
      </c>
      <c r="K52" s="1">
        <v>0</v>
      </c>
      <c r="L52" s="1">
        <f>J52*1.04</f>
        <v>7.0087981117440057</v>
      </c>
      <c r="M52" s="1">
        <v>0</v>
      </c>
      <c r="N52" s="1">
        <v>0</v>
      </c>
      <c r="O52" s="1">
        <v>0</v>
      </c>
      <c r="P52" s="1">
        <f t="shared" si="1"/>
        <v>20.228054905344017</v>
      </c>
      <c r="Q52" s="1">
        <f t="shared" si="1"/>
        <v>0</v>
      </c>
      <c r="R52" s="2"/>
    </row>
    <row r="53" spans="1:18" outlineLevel="1" x14ac:dyDescent="0.2">
      <c r="A53" s="23" t="s">
        <v>87</v>
      </c>
      <c r="B53" s="24" t="s">
        <v>88</v>
      </c>
      <c r="C53" s="25" t="s">
        <v>33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f t="shared" si="1"/>
        <v>0</v>
      </c>
      <c r="Q53" s="1">
        <f t="shared" si="1"/>
        <v>0</v>
      </c>
      <c r="R53" s="2"/>
    </row>
    <row r="54" spans="1:18" outlineLevel="1" x14ac:dyDescent="0.2">
      <c r="A54" s="23" t="s">
        <v>89</v>
      </c>
      <c r="B54" s="24" t="s">
        <v>90</v>
      </c>
      <c r="C54" s="25" t="s">
        <v>33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f t="shared" si="1"/>
        <v>0</v>
      </c>
      <c r="Q54" s="1">
        <f t="shared" si="1"/>
        <v>0</v>
      </c>
      <c r="R54" s="2"/>
    </row>
    <row r="55" spans="1:18" outlineLevel="1" x14ac:dyDescent="0.2">
      <c r="A55" s="23" t="s">
        <v>67</v>
      </c>
      <c r="B55" s="24" t="s">
        <v>91</v>
      </c>
      <c r="C55" s="25" t="s">
        <v>33</v>
      </c>
      <c r="D55" s="1">
        <v>0</v>
      </c>
      <c r="E55" s="1">
        <v>0</v>
      </c>
      <c r="F55" s="1">
        <v>0</v>
      </c>
      <c r="G55" s="1">
        <v>0</v>
      </c>
      <c r="H55" s="1">
        <v>20.783840686414472</v>
      </c>
      <c r="I55" s="1">
        <v>0</v>
      </c>
      <c r="J55" s="1">
        <f>H55*1.04</f>
        <v>21.615194313871051</v>
      </c>
      <c r="K55" s="1">
        <v>0</v>
      </c>
      <c r="L55" s="1">
        <f>J55*1.04</f>
        <v>22.479802086425895</v>
      </c>
      <c r="M55" s="1">
        <v>0</v>
      </c>
      <c r="N55" s="1">
        <v>0</v>
      </c>
      <c r="O55" s="1">
        <v>0</v>
      </c>
      <c r="P55" s="1">
        <f t="shared" si="1"/>
        <v>64.878837086711428</v>
      </c>
      <c r="Q55" s="1">
        <f t="shared" si="1"/>
        <v>0</v>
      </c>
      <c r="R55" s="2"/>
    </row>
    <row r="56" spans="1:18" outlineLevel="1" x14ac:dyDescent="0.2">
      <c r="A56" s="23" t="s">
        <v>92</v>
      </c>
      <c r="B56" s="24" t="s">
        <v>93</v>
      </c>
      <c r="C56" s="25" t="s">
        <v>33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f t="shared" si="1"/>
        <v>0</v>
      </c>
      <c r="Q56" s="1">
        <f t="shared" si="1"/>
        <v>0</v>
      </c>
      <c r="R56" s="2"/>
    </row>
    <row r="57" spans="1:18" ht="25.5" outlineLevel="1" x14ac:dyDescent="0.2">
      <c r="A57" s="23" t="s">
        <v>94</v>
      </c>
      <c r="B57" s="24" t="s">
        <v>95</v>
      </c>
      <c r="C57" s="25" t="s">
        <v>33</v>
      </c>
      <c r="D57" s="1">
        <f t="shared" ref="D57:G57" si="6">D62+D59</f>
        <v>0</v>
      </c>
      <c r="E57" s="1">
        <f t="shared" si="6"/>
        <v>0</v>
      </c>
      <c r="F57" s="1">
        <f t="shared" si="6"/>
        <v>0</v>
      </c>
      <c r="G57" s="1">
        <f t="shared" si="6"/>
        <v>0</v>
      </c>
      <c r="H57" s="1">
        <f>SUM(H58:H62)</f>
        <v>17.592558013027446</v>
      </c>
      <c r="I57" s="1">
        <f t="shared" ref="I57:O57" si="7">SUM(I58:I62)</f>
        <v>0</v>
      </c>
      <c r="J57" s="1">
        <f t="shared" si="7"/>
        <v>18.296260333548545</v>
      </c>
      <c r="K57" s="1">
        <f t="shared" si="7"/>
        <v>0</v>
      </c>
      <c r="L57" s="1">
        <f t="shared" si="7"/>
        <v>19.028110746890487</v>
      </c>
      <c r="M57" s="1">
        <f t="shared" si="7"/>
        <v>0</v>
      </c>
      <c r="N57" s="1">
        <v>0</v>
      </c>
      <c r="O57" s="1">
        <f t="shared" si="7"/>
        <v>0</v>
      </c>
      <c r="P57" s="1">
        <f t="shared" si="1"/>
        <v>54.916929093466479</v>
      </c>
      <c r="Q57" s="1">
        <f t="shared" si="1"/>
        <v>0</v>
      </c>
      <c r="R57" s="2"/>
    </row>
    <row r="58" spans="1:18" ht="25.5" outlineLevel="1" x14ac:dyDescent="0.2">
      <c r="A58" s="23" t="s">
        <v>96</v>
      </c>
      <c r="B58" s="24" t="s">
        <v>97</v>
      </c>
      <c r="C58" s="25" t="s">
        <v>33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f t="shared" si="1"/>
        <v>0</v>
      </c>
      <c r="Q58" s="1">
        <f t="shared" si="1"/>
        <v>0</v>
      </c>
      <c r="R58" s="2"/>
    </row>
    <row r="59" spans="1:18" ht="25.5" outlineLevel="1" x14ac:dyDescent="0.2">
      <c r="A59" s="23" t="s">
        <v>98</v>
      </c>
      <c r="B59" s="24" t="s">
        <v>99</v>
      </c>
      <c r="C59" s="25" t="s">
        <v>33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f t="shared" si="1"/>
        <v>0</v>
      </c>
      <c r="Q59" s="1">
        <f t="shared" si="1"/>
        <v>0</v>
      </c>
      <c r="R59" s="2"/>
    </row>
    <row r="60" spans="1:18" outlineLevel="1" x14ac:dyDescent="0.2">
      <c r="A60" s="23" t="s">
        <v>100</v>
      </c>
      <c r="B60" s="24" t="s">
        <v>101</v>
      </c>
      <c r="C60" s="25" t="s">
        <v>33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f t="shared" si="1"/>
        <v>0</v>
      </c>
      <c r="Q60" s="1">
        <f t="shared" si="1"/>
        <v>0</v>
      </c>
      <c r="R60" s="2"/>
    </row>
    <row r="61" spans="1:18" outlineLevel="1" x14ac:dyDescent="0.2">
      <c r="A61" s="23" t="s">
        <v>102</v>
      </c>
      <c r="B61" s="24" t="s">
        <v>103</v>
      </c>
      <c r="C61" s="25" t="s">
        <v>33</v>
      </c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f t="shared" si="1"/>
        <v>0</v>
      </c>
      <c r="Q61" s="1">
        <f t="shared" si="1"/>
        <v>0</v>
      </c>
      <c r="R61" s="2"/>
    </row>
    <row r="62" spans="1:18" outlineLevel="1" x14ac:dyDescent="0.2">
      <c r="A62" s="23" t="s">
        <v>104</v>
      </c>
      <c r="B62" s="24" t="s">
        <v>105</v>
      </c>
      <c r="C62" s="25" t="s">
        <v>33</v>
      </c>
      <c r="D62" s="1">
        <v>0</v>
      </c>
      <c r="E62" s="1">
        <v>0</v>
      </c>
      <c r="F62" s="1">
        <v>0</v>
      </c>
      <c r="G62" s="1">
        <v>0</v>
      </c>
      <c r="H62" s="1">
        <v>17.592558013027446</v>
      </c>
      <c r="I62" s="1">
        <v>0</v>
      </c>
      <c r="J62" s="1">
        <f>H62*1.04</f>
        <v>18.296260333548545</v>
      </c>
      <c r="K62" s="1">
        <v>0</v>
      </c>
      <c r="L62" s="1">
        <f>J62*1.04</f>
        <v>19.028110746890487</v>
      </c>
      <c r="M62" s="1">
        <v>0</v>
      </c>
      <c r="N62" s="1">
        <v>0</v>
      </c>
      <c r="O62" s="1">
        <v>0</v>
      </c>
      <c r="P62" s="1">
        <f t="shared" si="1"/>
        <v>54.916929093466479</v>
      </c>
      <c r="Q62" s="1">
        <f t="shared" si="1"/>
        <v>0</v>
      </c>
      <c r="R62" s="2"/>
    </row>
    <row r="63" spans="1:18" outlineLevel="1" x14ac:dyDescent="0.2">
      <c r="A63" s="23" t="s">
        <v>106</v>
      </c>
      <c r="B63" s="24" t="s">
        <v>107</v>
      </c>
      <c r="C63" s="25" t="s">
        <v>33</v>
      </c>
      <c r="D63" s="1">
        <v>0</v>
      </c>
      <c r="E63" s="1">
        <v>0</v>
      </c>
      <c r="F63" s="1">
        <v>0</v>
      </c>
      <c r="G63" s="1">
        <v>0</v>
      </c>
      <c r="H63" s="1">
        <v>50.979182211577395</v>
      </c>
      <c r="I63" s="1">
        <v>0</v>
      </c>
      <c r="J63" s="1">
        <f>H63*1.04</f>
        <v>53.018349500040493</v>
      </c>
      <c r="K63" s="1">
        <v>0</v>
      </c>
      <c r="L63" s="1">
        <f>J63*1.04</f>
        <v>55.139083480042117</v>
      </c>
      <c r="M63" s="1">
        <v>0</v>
      </c>
      <c r="N63" s="1">
        <v>0</v>
      </c>
      <c r="O63" s="1">
        <v>0</v>
      </c>
      <c r="P63" s="1">
        <f t="shared" si="1"/>
        <v>159.13661519165998</v>
      </c>
      <c r="Q63" s="1">
        <f t="shared" si="1"/>
        <v>0</v>
      </c>
      <c r="R63" s="2"/>
    </row>
    <row r="64" spans="1:18" outlineLevel="1" x14ac:dyDescent="0.2">
      <c r="A64" s="23" t="s">
        <v>108</v>
      </c>
      <c r="B64" s="24" t="s">
        <v>109</v>
      </c>
      <c r="C64" s="25" t="s">
        <v>33</v>
      </c>
      <c r="D64" s="1">
        <f t="shared" ref="D64:O64" si="8">SUM(D65:D69)</f>
        <v>0</v>
      </c>
      <c r="E64" s="1">
        <f t="shared" si="8"/>
        <v>0</v>
      </c>
      <c r="F64" s="1">
        <f t="shared" si="8"/>
        <v>0</v>
      </c>
      <c r="G64" s="1">
        <f t="shared" si="8"/>
        <v>0</v>
      </c>
      <c r="H64" s="1">
        <f t="shared" si="8"/>
        <v>2.0068767290857492</v>
      </c>
      <c r="I64" s="1">
        <f t="shared" si="8"/>
        <v>0</v>
      </c>
      <c r="J64" s="1">
        <f t="shared" si="8"/>
        <v>2.0871517982491792</v>
      </c>
      <c r="K64" s="1">
        <f t="shared" si="8"/>
        <v>0</v>
      </c>
      <c r="L64" s="1">
        <f t="shared" si="8"/>
        <v>2.1706378701791462</v>
      </c>
      <c r="M64" s="1">
        <f t="shared" si="8"/>
        <v>0</v>
      </c>
      <c r="N64" s="1">
        <v>0</v>
      </c>
      <c r="O64" s="1">
        <f t="shared" si="8"/>
        <v>0</v>
      </c>
      <c r="P64" s="1">
        <f t="shared" si="1"/>
        <v>6.2646663975140742</v>
      </c>
      <c r="Q64" s="1">
        <f t="shared" si="1"/>
        <v>0</v>
      </c>
      <c r="R64" s="2"/>
    </row>
    <row r="65" spans="1:18" ht="25.5" outlineLevel="1" x14ac:dyDescent="0.2">
      <c r="A65" s="23" t="s">
        <v>110</v>
      </c>
      <c r="B65" s="24" t="s">
        <v>111</v>
      </c>
      <c r="C65" s="25" t="s">
        <v>33</v>
      </c>
      <c r="D65" s="1">
        <v>0</v>
      </c>
      <c r="E65" s="1">
        <v>0</v>
      </c>
      <c r="F65" s="1">
        <v>0</v>
      </c>
      <c r="G65" s="1">
        <f>G407</f>
        <v>0</v>
      </c>
      <c r="H65" s="1">
        <v>2.0068767290857492</v>
      </c>
      <c r="I65" s="1">
        <v>0</v>
      </c>
      <c r="J65" s="1">
        <f>H65*1.04</f>
        <v>2.0871517982491792</v>
      </c>
      <c r="K65" s="1">
        <v>0</v>
      </c>
      <c r="L65" s="1">
        <f>J65*1.04</f>
        <v>2.1706378701791462</v>
      </c>
      <c r="M65" s="1">
        <v>0</v>
      </c>
      <c r="N65" s="1">
        <v>0</v>
      </c>
      <c r="O65" s="1">
        <v>0</v>
      </c>
      <c r="P65" s="1">
        <f t="shared" si="1"/>
        <v>6.2646663975140742</v>
      </c>
      <c r="Q65" s="1">
        <f t="shared" si="1"/>
        <v>0</v>
      </c>
      <c r="R65" s="2"/>
    </row>
    <row r="66" spans="1:18" ht="25.5" outlineLevel="1" x14ac:dyDescent="0.2">
      <c r="A66" s="23" t="s">
        <v>112</v>
      </c>
      <c r="B66" s="24" t="s">
        <v>113</v>
      </c>
      <c r="C66" s="25" t="s">
        <v>33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f t="shared" si="1"/>
        <v>0</v>
      </c>
      <c r="Q66" s="1">
        <f t="shared" si="1"/>
        <v>0</v>
      </c>
      <c r="R66" s="2"/>
    </row>
    <row r="67" spans="1:18" outlineLevel="1" x14ac:dyDescent="0.2">
      <c r="A67" s="23" t="s">
        <v>114</v>
      </c>
      <c r="B67" s="24" t="s">
        <v>115</v>
      </c>
      <c r="C67" s="25" t="s">
        <v>33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f t="shared" si="1"/>
        <v>0</v>
      </c>
      <c r="Q67" s="1">
        <f t="shared" si="1"/>
        <v>0</v>
      </c>
      <c r="R67" s="2"/>
    </row>
    <row r="68" spans="1:18" outlineLevel="1" x14ac:dyDescent="0.2">
      <c r="A68" s="23" t="s">
        <v>116</v>
      </c>
      <c r="B68" s="24" t="s">
        <v>117</v>
      </c>
      <c r="C68" s="25" t="s">
        <v>33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f t="shared" si="1"/>
        <v>0</v>
      </c>
      <c r="Q68" s="1">
        <f t="shared" si="1"/>
        <v>0</v>
      </c>
      <c r="R68" s="2"/>
    </row>
    <row r="69" spans="1:18" outlineLevel="1" x14ac:dyDescent="0.2">
      <c r="A69" s="23" t="s">
        <v>118</v>
      </c>
      <c r="B69" s="24" t="s">
        <v>119</v>
      </c>
      <c r="C69" s="25" t="s">
        <v>33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f t="shared" si="1"/>
        <v>0</v>
      </c>
      <c r="Q69" s="1">
        <f t="shared" si="1"/>
        <v>0</v>
      </c>
      <c r="R69" s="2"/>
    </row>
    <row r="70" spans="1:18" outlineLevel="1" x14ac:dyDescent="0.2">
      <c r="A70" s="23" t="s">
        <v>120</v>
      </c>
      <c r="B70" s="24" t="s">
        <v>121</v>
      </c>
      <c r="C70" s="25" t="s">
        <v>33</v>
      </c>
      <c r="D70" s="1">
        <f t="shared" ref="D70:O70" si="9">D71+D72</f>
        <v>0</v>
      </c>
      <c r="E70" s="1">
        <f t="shared" si="9"/>
        <v>0</v>
      </c>
      <c r="F70" s="1">
        <f t="shared" si="9"/>
        <v>0</v>
      </c>
      <c r="G70" s="1">
        <f t="shared" si="9"/>
        <v>0</v>
      </c>
      <c r="H70" s="1">
        <f t="shared" si="9"/>
        <v>4.5485569976917495E-2</v>
      </c>
      <c r="I70" s="1">
        <f t="shared" si="9"/>
        <v>0</v>
      </c>
      <c r="J70" s="1">
        <f t="shared" si="9"/>
        <v>4.7304992775994197E-2</v>
      </c>
      <c r="K70" s="1">
        <f t="shared" si="9"/>
        <v>0</v>
      </c>
      <c r="L70" s="1">
        <f t="shared" si="9"/>
        <v>4.9197192487033962E-2</v>
      </c>
      <c r="M70" s="1">
        <f t="shared" si="9"/>
        <v>0</v>
      </c>
      <c r="N70" s="1">
        <v>0</v>
      </c>
      <c r="O70" s="1">
        <f t="shared" si="9"/>
        <v>0</v>
      </c>
      <c r="P70" s="1">
        <f t="shared" si="1"/>
        <v>0.14198775523994567</v>
      </c>
      <c r="Q70" s="1">
        <f t="shared" si="1"/>
        <v>0</v>
      </c>
      <c r="R70" s="2"/>
    </row>
    <row r="71" spans="1:18" outlineLevel="1" x14ac:dyDescent="0.2">
      <c r="A71" s="23" t="s">
        <v>122</v>
      </c>
      <c r="B71" s="24" t="s">
        <v>123</v>
      </c>
      <c r="C71" s="25" t="s">
        <v>33</v>
      </c>
      <c r="D71" s="1">
        <v>0</v>
      </c>
      <c r="E71" s="1">
        <v>0</v>
      </c>
      <c r="F71" s="1">
        <v>0</v>
      </c>
      <c r="G71" s="1">
        <f>F71</f>
        <v>0</v>
      </c>
      <c r="H71" s="1">
        <v>3.524540060814204E-2</v>
      </c>
      <c r="I71" s="1">
        <v>0</v>
      </c>
      <c r="J71" s="1">
        <f>H71*1.04</f>
        <v>3.6655216632467721E-2</v>
      </c>
      <c r="K71" s="1">
        <v>0</v>
      </c>
      <c r="L71" s="1">
        <f>J71*1.04</f>
        <v>3.812142529776643E-2</v>
      </c>
      <c r="M71" s="1">
        <v>0</v>
      </c>
      <c r="N71" s="1">
        <v>0</v>
      </c>
      <c r="O71" s="1">
        <v>0</v>
      </c>
      <c r="P71" s="1">
        <f t="shared" si="1"/>
        <v>0.11002204253837619</v>
      </c>
      <c r="Q71" s="1">
        <f t="shared" si="1"/>
        <v>0</v>
      </c>
      <c r="R71" s="2"/>
    </row>
    <row r="72" spans="1:18" outlineLevel="1" x14ac:dyDescent="0.2">
      <c r="A72" s="23" t="s">
        <v>124</v>
      </c>
      <c r="B72" s="24" t="s">
        <v>125</v>
      </c>
      <c r="C72" s="25" t="s">
        <v>33</v>
      </c>
      <c r="D72" s="1">
        <v>0</v>
      </c>
      <c r="E72" s="1">
        <v>0</v>
      </c>
      <c r="F72" s="1">
        <v>0</v>
      </c>
      <c r="G72" s="1">
        <f>F72</f>
        <v>0</v>
      </c>
      <c r="H72" s="1">
        <v>1.0240169368775457E-2</v>
      </c>
      <c r="I72" s="1">
        <v>0</v>
      </c>
      <c r="J72" s="1">
        <f>H72*1.04</f>
        <v>1.0649776143526475E-2</v>
      </c>
      <c r="K72" s="1">
        <v>0</v>
      </c>
      <c r="L72" s="1">
        <f>J72*1.04</f>
        <v>1.1075767189267534E-2</v>
      </c>
      <c r="M72" s="1">
        <v>0</v>
      </c>
      <c r="N72" s="1">
        <v>0</v>
      </c>
      <c r="O72" s="1">
        <v>0</v>
      </c>
      <c r="P72" s="1">
        <f t="shared" si="1"/>
        <v>3.1965712701569463E-2</v>
      </c>
      <c r="Q72" s="1">
        <f t="shared" si="1"/>
        <v>0</v>
      </c>
      <c r="R72" s="2"/>
    </row>
    <row r="73" spans="1:18" outlineLevel="1" x14ac:dyDescent="0.2">
      <c r="A73" s="23" t="s">
        <v>126</v>
      </c>
      <c r="B73" s="24" t="s">
        <v>127</v>
      </c>
      <c r="C73" s="25" t="s">
        <v>33</v>
      </c>
      <c r="D73" s="1">
        <f>D74+D75+D76</f>
        <v>0</v>
      </c>
      <c r="E73" s="1">
        <f t="shared" ref="E73:O73" si="10">E74+E75+E76</f>
        <v>0</v>
      </c>
      <c r="F73" s="1">
        <f t="shared" si="10"/>
        <v>0</v>
      </c>
      <c r="G73" s="1">
        <f t="shared" si="10"/>
        <v>0</v>
      </c>
      <c r="H73" s="1">
        <f>H74+H75+H76</f>
        <v>2281.8747443366337</v>
      </c>
      <c r="I73" s="1">
        <f t="shared" si="10"/>
        <v>0</v>
      </c>
      <c r="J73" s="1">
        <f t="shared" si="10"/>
        <v>2373.149734110099</v>
      </c>
      <c r="K73" s="1">
        <f t="shared" si="10"/>
        <v>0</v>
      </c>
      <c r="L73" s="1">
        <f t="shared" si="10"/>
        <v>2468.0757234745033</v>
      </c>
      <c r="M73" s="1">
        <f t="shared" si="10"/>
        <v>0</v>
      </c>
      <c r="N73" s="1">
        <v>0</v>
      </c>
      <c r="O73" s="1">
        <f t="shared" si="10"/>
        <v>0</v>
      </c>
      <c r="P73" s="1">
        <f t="shared" si="1"/>
        <v>7123.1002019212356</v>
      </c>
      <c r="Q73" s="1">
        <f t="shared" si="1"/>
        <v>0</v>
      </c>
      <c r="R73" s="2"/>
    </row>
    <row r="74" spans="1:18" outlineLevel="1" x14ac:dyDescent="0.2">
      <c r="A74" s="23" t="s">
        <v>128</v>
      </c>
      <c r="B74" s="24" t="s">
        <v>129</v>
      </c>
      <c r="C74" s="25" t="s">
        <v>33</v>
      </c>
      <c r="D74" s="1">
        <v>0</v>
      </c>
      <c r="E74" s="1">
        <v>0</v>
      </c>
      <c r="F74" s="1">
        <v>0</v>
      </c>
      <c r="G74" s="1">
        <v>0</v>
      </c>
      <c r="H74" s="1">
        <v>0.47740125571298603</v>
      </c>
      <c r="I74" s="1">
        <v>0</v>
      </c>
      <c r="J74" s="1">
        <f>H74*1.04</f>
        <v>0.49649730594150548</v>
      </c>
      <c r="K74" s="1">
        <v>0</v>
      </c>
      <c r="L74" s="1">
        <f>J74*1.04</f>
        <v>0.5163571981791657</v>
      </c>
      <c r="M74" s="1">
        <v>0</v>
      </c>
      <c r="N74" s="1">
        <v>0</v>
      </c>
      <c r="O74" s="1">
        <v>0</v>
      </c>
      <c r="P74" s="1">
        <f t="shared" si="1"/>
        <v>1.4902557598336572</v>
      </c>
      <c r="Q74" s="1">
        <f t="shared" si="1"/>
        <v>0</v>
      </c>
      <c r="R74" s="2"/>
    </row>
    <row r="75" spans="1:18" outlineLevel="1" x14ac:dyDescent="0.2">
      <c r="A75" s="23" t="s">
        <v>130</v>
      </c>
      <c r="B75" s="24" t="s">
        <v>131</v>
      </c>
      <c r="C75" s="25" t="s">
        <v>33</v>
      </c>
      <c r="D75" s="1">
        <v>0</v>
      </c>
      <c r="E75" s="1">
        <v>0</v>
      </c>
      <c r="F75" s="1">
        <v>0</v>
      </c>
      <c r="G75" s="1">
        <v>0</v>
      </c>
      <c r="H75" s="1">
        <v>5.7732480000000006</v>
      </c>
      <c r="I75" s="1">
        <v>0</v>
      </c>
      <c r="J75" s="1">
        <f t="shared" ref="J75:J76" si="11">H75*1.04</f>
        <v>6.0041779200000009</v>
      </c>
      <c r="K75" s="1">
        <v>0</v>
      </c>
      <c r="L75" s="1">
        <f t="shared" ref="L75:L76" si="12">J75*1.04</f>
        <v>6.2443450368000013</v>
      </c>
      <c r="M75" s="1">
        <v>0</v>
      </c>
      <c r="N75" s="1">
        <v>0</v>
      </c>
      <c r="O75" s="1">
        <v>0</v>
      </c>
      <c r="P75" s="1">
        <f t="shared" si="1"/>
        <v>18.021770956800005</v>
      </c>
      <c r="Q75" s="1">
        <f t="shared" si="1"/>
        <v>0</v>
      </c>
      <c r="R75" s="2"/>
    </row>
    <row r="76" spans="1:18" outlineLevel="1" x14ac:dyDescent="0.2">
      <c r="A76" s="23" t="s">
        <v>132</v>
      </c>
      <c r="B76" s="24" t="s">
        <v>133</v>
      </c>
      <c r="C76" s="25" t="s">
        <v>33</v>
      </c>
      <c r="D76" s="1">
        <v>0</v>
      </c>
      <c r="E76" s="1">
        <v>0</v>
      </c>
      <c r="F76" s="1">
        <v>0</v>
      </c>
      <c r="G76" s="1">
        <v>0</v>
      </c>
      <c r="H76" s="1">
        <f>H33-H48-H57-H63-H64-H70-H77-H74-H75</f>
        <v>2275.6240950809206</v>
      </c>
      <c r="I76" s="1">
        <v>0</v>
      </c>
      <c r="J76" s="1">
        <f t="shared" si="11"/>
        <v>2366.6490588841575</v>
      </c>
      <c r="K76" s="1">
        <v>0</v>
      </c>
      <c r="L76" s="1">
        <f t="shared" si="12"/>
        <v>2461.315021239524</v>
      </c>
      <c r="M76" s="1">
        <v>0</v>
      </c>
      <c r="N76" s="1">
        <v>0</v>
      </c>
      <c r="O76" s="1">
        <v>0</v>
      </c>
      <c r="P76" s="1">
        <f t="shared" si="1"/>
        <v>7103.5881752046025</v>
      </c>
      <c r="Q76" s="1">
        <f t="shared" si="1"/>
        <v>0</v>
      </c>
      <c r="R76" s="2"/>
    </row>
    <row r="77" spans="1:18" outlineLevel="1" x14ac:dyDescent="0.2">
      <c r="A77" s="23" t="s">
        <v>134</v>
      </c>
      <c r="B77" s="24" t="s">
        <v>135</v>
      </c>
      <c r="C77" s="25" t="s">
        <v>33</v>
      </c>
      <c r="D77" s="1">
        <f t="shared" ref="D77" si="13">D78+D79+D80</f>
        <v>0</v>
      </c>
      <c r="E77" s="1">
        <f>E78+E79+E80</f>
        <v>0</v>
      </c>
      <c r="F77" s="1">
        <f t="shared" ref="F77:O77" si="14">F78+F79+F80</f>
        <v>0</v>
      </c>
      <c r="G77" s="1">
        <f t="shared" si="14"/>
        <v>0</v>
      </c>
      <c r="H77" s="1">
        <f t="shared" si="14"/>
        <v>41.451707756055214</v>
      </c>
      <c r="I77" s="1">
        <f t="shared" si="14"/>
        <v>0</v>
      </c>
      <c r="J77" s="1">
        <f t="shared" si="14"/>
        <v>43.109776066297428</v>
      </c>
      <c r="K77" s="1">
        <f t="shared" si="14"/>
        <v>0</v>
      </c>
      <c r="L77" s="1">
        <f t="shared" si="14"/>
        <v>44.834167108949323</v>
      </c>
      <c r="M77" s="1">
        <f t="shared" si="14"/>
        <v>0</v>
      </c>
      <c r="N77" s="1">
        <v>0</v>
      </c>
      <c r="O77" s="1">
        <f t="shared" si="14"/>
        <v>0</v>
      </c>
      <c r="P77" s="1">
        <f t="shared" si="1"/>
        <v>129.39565093130196</v>
      </c>
      <c r="Q77" s="1">
        <f t="shared" si="1"/>
        <v>0</v>
      </c>
      <c r="R77" s="2"/>
    </row>
    <row r="78" spans="1:18" outlineLevel="1" x14ac:dyDescent="0.2">
      <c r="A78" s="23" t="s">
        <v>137</v>
      </c>
      <c r="B78" s="24" t="s">
        <v>138</v>
      </c>
      <c r="C78" s="25" t="s">
        <v>33</v>
      </c>
      <c r="D78" s="1">
        <v>0</v>
      </c>
      <c r="E78" s="1">
        <v>0</v>
      </c>
      <c r="F78" s="1">
        <v>0</v>
      </c>
      <c r="G78" s="1">
        <v>0</v>
      </c>
      <c r="H78" s="1">
        <v>35.438614005654131</v>
      </c>
      <c r="I78" s="1">
        <v>0</v>
      </c>
      <c r="J78" s="1">
        <f>H78*1.04</f>
        <v>36.8561585658803</v>
      </c>
      <c r="K78" s="1">
        <v>0</v>
      </c>
      <c r="L78" s="1">
        <f>J78*1.04</f>
        <v>38.330404908515511</v>
      </c>
      <c r="M78" s="1">
        <v>0</v>
      </c>
      <c r="N78" s="1">
        <v>0</v>
      </c>
      <c r="O78" s="1">
        <v>0</v>
      </c>
      <c r="P78" s="1">
        <f t="shared" si="1"/>
        <v>110.62517748004994</v>
      </c>
      <c r="Q78" s="1">
        <f t="shared" si="1"/>
        <v>0</v>
      </c>
      <c r="R78" s="2"/>
    </row>
    <row r="79" spans="1:18" outlineLevel="1" x14ac:dyDescent="0.2">
      <c r="A79" s="23" t="s">
        <v>139</v>
      </c>
      <c r="B79" s="24" t="s">
        <v>140</v>
      </c>
      <c r="C79" s="25" t="s">
        <v>33</v>
      </c>
      <c r="D79" s="1">
        <v>0</v>
      </c>
      <c r="E79" s="1">
        <v>0</v>
      </c>
      <c r="F79" s="1">
        <f t="shared" ref="F79" si="15">G79</f>
        <v>0</v>
      </c>
      <c r="G79" s="1"/>
      <c r="H79" s="1">
        <f t="shared" ref="H79" si="16">I79</f>
        <v>0</v>
      </c>
      <c r="I79" s="1">
        <v>0</v>
      </c>
      <c r="J79" s="1">
        <f t="shared" ref="J79:L79" si="17">K79</f>
        <v>0</v>
      </c>
      <c r="K79" s="1">
        <v>0</v>
      </c>
      <c r="L79" s="1">
        <f t="shared" si="17"/>
        <v>0</v>
      </c>
      <c r="M79" s="1">
        <v>0</v>
      </c>
      <c r="N79" s="1">
        <v>0</v>
      </c>
      <c r="O79" s="1">
        <v>0</v>
      </c>
      <c r="P79" s="1">
        <f t="shared" si="1"/>
        <v>0</v>
      </c>
      <c r="Q79" s="1">
        <f t="shared" si="1"/>
        <v>0</v>
      </c>
      <c r="R79" s="2"/>
    </row>
    <row r="80" spans="1:18" outlineLevel="1" x14ac:dyDescent="0.2">
      <c r="A80" s="23" t="s">
        <v>141</v>
      </c>
      <c r="B80" s="24" t="s">
        <v>142</v>
      </c>
      <c r="C80" s="25" t="s">
        <v>33</v>
      </c>
      <c r="D80" s="1">
        <v>0</v>
      </c>
      <c r="E80" s="1">
        <v>0</v>
      </c>
      <c r="F80" s="1">
        <v>0</v>
      </c>
      <c r="G80" s="1">
        <v>0</v>
      </c>
      <c r="H80" s="1">
        <v>6.0130937504010813</v>
      </c>
      <c r="I80" s="1">
        <v>0</v>
      </c>
      <c r="J80" s="1">
        <f>H80*1.04</f>
        <v>6.2536175004171248</v>
      </c>
      <c r="K80" s="1">
        <v>0</v>
      </c>
      <c r="L80" s="1">
        <f>J80*1.04</f>
        <v>6.50376220043381</v>
      </c>
      <c r="M80" s="1">
        <v>0</v>
      </c>
      <c r="N80" s="1">
        <v>0</v>
      </c>
      <c r="O80" s="1">
        <v>0</v>
      </c>
      <c r="P80" s="1">
        <f t="shared" si="1"/>
        <v>18.770473451252016</v>
      </c>
      <c r="Q80" s="1">
        <f t="shared" si="1"/>
        <v>0</v>
      </c>
      <c r="R80" s="2"/>
    </row>
    <row r="81" spans="1:21" ht="25.5" outlineLevel="1" x14ac:dyDescent="0.2">
      <c r="A81" s="23" t="s">
        <v>143</v>
      </c>
      <c r="B81" s="24" t="s">
        <v>144</v>
      </c>
      <c r="C81" s="25" t="s">
        <v>33</v>
      </c>
      <c r="D81" s="1">
        <f t="shared" ref="D81:O81" si="18">D18-D33</f>
        <v>287.13564355999961</v>
      </c>
      <c r="E81" s="1">
        <f t="shared" si="18"/>
        <v>1016.316135419117</v>
      </c>
      <c r="F81" s="1">
        <f t="shared" si="18"/>
        <v>879.67798736175155</v>
      </c>
      <c r="G81" s="1">
        <f t="shared" si="18"/>
        <v>879.67798736175155</v>
      </c>
      <c r="H81" s="1">
        <f t="shared" si="18"/>
        <v>914.86510685622216</v>
      </c>
      <c r="I81" s="1">
        <f t="shared" si="18"/>
        <v>914.86510685622216</v>
      </c>
      <c r="J81" s="1">
        <f t="shared" si="18"/>
        <v>951.45971113047108</v>
      </c>
      <c r="K81" s="1">
        <f t="shared" si="18"/>
        <v>951.45971113047108</v>
      </c>
      <c r="L81" s="1">
        <f t="shared" si="18"/>
        <v>989.51809957568958</v>
      </c>
      <c r="M81" s="1">
        <f t="shared" si="18"/>
        <v>989.51809957568958</v>
      </c>
      <c r="N81" s="1">
        <v>0</v>
      </c>
      <c r="O81" s="1">
        <f t="shared" si="18"/>
        <v>0</v>
      </c>
      <c r="P81" s="1">
        <f t="shared" si="1"/>
        <v>2855.8429175623828</v>
      </c>
      <c r="Q81" s="1">
        <f t="shared" si="1"/>
        <v>2855.8429175623828</v>
      </c>
      <c r="R81" s="2"/>
      <c r="U81" s="9" t="b">
        <v>1</v>
      </c>
    </row>
    <row r="82" spans="1:21" ht="25.5" outlineLevel="1" x14ac:dyDescent="0.2">
      <c r="A82" s="23" t="s">
        <v>145</v>
      </c>
      <c r="B82" s="24" t="s">
        <v>35</v>
      </c>
      <c r="C82" s="25" t="s">
        <v>33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f t="shared" si="1"/>
        <v>0</v>
      </c>
      <c r="Q82" s="1">
        <f t="shared" si="1"/>
        <v>0</v>
      </c>
      <c r="R82" s="2"/>
    </row>
    <row r="83" spans="1:21" ht="25.5" outlineLevel="1" x14ac:dyDescent="0.2">
      <c r="A83" s="23" t="s">
        <v>146</v>
      </c>
      <c r="B83" s="24" t="s">
        <v>37</v>
      </c>
      <c r="C83" s="25" t="s">
        <v>33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f t="shared" ref="P83:Q146" si="19">N83+L83+J83+H83</f>
        <v>0</v>
      </c>
      <c r="Q83" s="1">
        <f t="shared" si="19"/>
        <v>0</v>
      </c>
      <c r="R83" s="2"/>
    </row>
    <row r="84" spans="1:21" ht="25.5" outlineLevel="1" x14ac:dyDescent="0.2">
      <c r="A84" s="23" t="s">
        <v>147</v>
      </c>
      <c r="B84" s="24" t="s">
        <v>39</v>
      </c>
      <c r="C84" s="25" t="s">
        <v>33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f t="shared" si="19"/>
        <v>0</v>
      </c>
      <c r="Q84" s="1">
        <f t="shared" si="19"/>
        <v>0</v>
      </c>
      <c r="R84" s="2"/>
    </row>
    <row r="85" spans="1:21" ht="25.5" outlineLevel="1" x14ac:dyDescent="0.2">
      <c r="A85" s="23" t="s">
        <v>148</v>
      </c>
      <c r="B85" s="24" t="s">
        <v>41</v>
      </c>
      <c r="C85" s="25" t="s">
        <v>33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f t="shared" si="19"/>
        <v>0</v>
      </c>
      <c r="Q85" s="1">
        <f t="shared" si="19"/>
        <v>0</v>
      </c>
      <c r="R85" s="2"/>
    </row>
    <row r="86" spans="1:21" outlineLevel="1" x14ac:dyDescent="0.2">
      <c r="A86" s="23" t="s">
        <v>149</v>
      </c>
      <c r="B86" s="24" t="s">
        <v>43</v>
      </c>
      <c r="C86" s="25" t="s">
        <v>33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f t="shared" si="19"/>
        <v>0</v>
      </c>
      <c r="Q86" s="1">
        <f t="shared" si="19"/>
        <v>0</v>
      </c>
      <c r="R86" s="2"/>
    </row>
    <row r="87" spans="1:21" outlineLevel="1" x14ac:dyDescent="0.2">
      <c r="A87" s="23" t="s">
        <v>150</v>
      </c>
      <c r="B87" s="24" t="s">
        <v>45</v>
      </c>
      <c r="C87" s="25" t="s">
        <v>33</v>
      </c>
      <c r="D87" s="26">
        <f t="shared" ref="D87:O87" si="20">D24-D39</f>
        <v>132.23762975166619</v>
      </c>
      <c r="E87" s="26">
        <f t="shared" si="20"/>
        <v>198.33608658578351</v>
      </c>
      <c r="F87" s="26">
        <f t="shared" si="20"/>
        <v>19.980956037918531</v>
      </c>
      <c r="G87" s="26">
        <f t="shared" si="20"/>
        <v>19.980956037918531</v>
      </c>
      <c r="H87" s="26">
        <f t="shared" si="20"/>
        <v>20.780194279435364</v>
      </c>
      <c r="I87" s="26">
        <f t="shared" si="20"/>
        <v>20.780194279435364</v>
      </c>
      <c r="J87" s="26">
        <f t="shared" si="20"/>
        <v>21.611402050612924</v>
      </c>
      <c r="K87" s="26">
        <f t="shared" si="20"/>
        <v>21.611402050612924</v>
      </c>
      <c r="L87" s="26">
        <f t="shared" si="20"/>
        <v>22.475858132636858</v>
      </c>
      <c r="M87" s="26">
        <f t="shared" si="20"/>
        <v>22.475858132636858</v>
      </c>
      <c r="N87" s="1">
        <v>0</v>
      </c>
      <c r="O87" s="26">
        <f t="shared" si="20"/>
        <v>0</v>
      </c>
      <c r="P87" s="26">
        <f t="shared" si="19"/>
        <v>64.867454462685146</v>
      </c>
      <c r="Q87" s="26">
        <f t="shared" si="19"/>
        <v>64.867454462685146</v>
      </c>
      <c r="R87" s="2"/>
    </row>
    <row r="88" spans="1:21" ht="25.5" outlineLevel="1" x14ac:dyDescent="0.2">
      <c r="A88" s="23" t="s">
        <v>151</v>
      </c>
      <c r="B88" s="24" t="s">
        <v>47</v>
      </c>
      <c r="C88" s="25" t="s">
        <v>33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f t="shared" si="19"/>
        <v>0</v>
      </c>
      <c r="Q88" s="1">
        <f t="shared" si="19"/>
        <v>0</v>
      </c>
      <c r="R88" s="2"/>
    </row>
    <row r="89" spans="1:21" outlineLevel="1" x14ac:dyDescent="0.2">
      <c r="A89" s="23" t="s">
        <v>152</v>
      </c>
      <c r="B89" s="24" t="s">
        <v>49</v>
      </c>
      <c r="C89" s="25" t="s">
        <v>33</v>
      </c>
      <c r="D89" s="26">
        <f t="shared" ref="D89:O89" si="21">D26-D41</f>
        <v>144.48724318333336</v>
      </c>
      <c r="E89" s="26">
        <f t="shared" si="21"/>
        <v>807.85473035833343</v>
      </c>
      <c r="F89" s="26">
        <f t="shared" si="21"/>
        <v>849.05532160660835</v>
      </c>
      <c r="G89" s="26">
        <f t="shared" si="21"/>
        <v>849.05532160660835</v>
      </c>
      <c r="H89" s="26">
        <f t="shared" si="21"/>
        <v>883.01753447087265</v>
      </c>
      <c r="I89" s="26">
        <f t="shared" si="21"/>
        <v>883.01753447087265</v>
      </c>
      <c r="J89" s="26">
        <f t="shared" si="21"/>
        <v>918.33823584970753</v>
      </c>
      <c r="K89" s="26">
        <f t="shared" si="21"/>
        <v>918.33823584970753</v>
      </c>
      <c r="L89" s="26">
        <f t="shared" si="21"/>
        <v>955.07176528369598</v>
      </c>
      <c r="M89" s="26">
        <f t="shared" si="21"/>
        <v>955.07176528369598</v>
      </c>
      <c r="N89" s="1">
        <v>0</v>
      </c>
      <c r="O89" s="26">
        <f t="shared" si="21"/>
        <v>0</v>
      </c>
      <c r="P89" s="26">
        <f t="shared" si="19"/>
        <v>2756.4275356042763</v>
      </c>
      <c r="Q89" s="26">
        <f t="shared" si="19"/>
        <v>2756.4275356042763</v>
      </c>
      <c r="R89" s="2"/>
    </row>
    <row r="90" spans="1:21" outlineLevel="1" x14ac:dyDescent="0.2">
      <c r="A90" s="23" t="s">
        <v>153</v>
      </c>
      <c r="B90" s="24" t="s">
        <v>51</v>
      </c>
      <c r="C90" s="25" t="s">
        <v>33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f t="shared" si="19"/>
        <v>0</v>
      </c>
      <c r="Q90" s="1">
        <f t="shared" si="19"/>
        <v>0</v>
      </c>
      <c r="R90" s="2"/>
    </row>
    <row r="91" spans="1:21" outlineLevel="1" x14ac:dyDescent="0.2">
      <c r="A91" s="23" t="s">
        <v>154</v>
      </c>
      <c r="B91" s="24" t="s">
        <v>53</v>
      </c>
      <c r="C91" s="25" t="s">
        <v>33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f t="shared" si="19"/>
        <v>0</v>
      </c>
      <c r="Q91" s="1">
        <f t="shared" si="19"/>
        <v>0</v>
      </c>
      <c r="R91" s="2"/>
    </row>
    <row r="92" spans="1:21" ht="25.5" outlineLevel="1" x14ac:dyDescent="0.2">
      <c r="A92" s="23" t="s">
        <v>155</v>
      </c>
      <c r="B92" s="24" t="s">
        <v>55</v>
      </c>
      <c r="C92" s="25" t="s">
        <v>33</v>
      </c>
      <c r="D92" s="1">
        <f t="shared" ref="D92:O92" si="22">D93+D94</f>
        <v>0</v>
      </c>
      <c r="E92" s="1">
        <f t="shared" si="22"/>
        <v>0</v>
      </c>
      <c r="F92" s="1">
        <f t="shared" si="22"/>
        <v>0</v>
      </c>
      <c r="G92" s="1">
        <f t="shared" si="22"/>
        <v>0</v>
      </c>
      <c r="H92" s="1">
        <f t="shared" si="22"/>
        <v>0</v>
      </c>
      <c r="I92" s="1">
        <f t="shared" si="22"/>
        <v>0</v>
      </c>
      <c r="J92" s="1">
        <f t="shared" si="22"/>
        <v>0</v>
      </c>
      <c r="K92" s="1">
        <f t="shared" si="22"/>
        <v>0</v>
      </c>
      <c r="L92" s="1">
        <f t="shared" si="22"/>
        <v>0</v>
      </c>
      <c r="M92" s="1">
        <f t="shared" si="22"/>
        <v>0</v>
      </c>
      <c r="N92" s="1">
        <v>0</v>
      </c>
      <c r="O92" s="1">
        <f t="shared" si="22"/>
        <v>0</v>
      </c>
      <c r="P92" s="1">
        <f t="shared" si="19"/>
        <v>0</v>
      </c>
      <c r="Q92" s="1">
        <f t="shared" si="19"/>
        <v>0</v>
      </c>
      <c r="R92" s="2"/>
    </row>
    <row r="93" spans="1:21" outlineLevel="1" x14ac:dyDescent="0.2">
      <c r="A93" s="23" t="s">
        <v>156</v>
      </c>
      <c r="B93" s="24" t="s">
        <v>57</v>
      </c>
      <c r="C93" s="25" t="s">
        <v>33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f t="shared" si="19"/>
        <v>0</v>
      </c>
      <c r="Q93" s="1">
        <f t="shared" si="19"/>
        <v>0</v>
      </c>
      <c r="R93" s="2"/>
    </row>
    <row r="94" spans="1:21" outlineLevel="1" x14ac:dyDescent="0.2">
      <c r="A94" s="23" t="s">
        <v>157</v>
      </c>
      <c r="B94" s="24" t="s">
        <v>59</v>
      </c>
      <c r="C94" s="25" t="s">
        <v>33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f t="shared" si="19"/>
        <v>0</v>
      </c>
      <c r="Q94" s="1">
        <f t="shared" si="19"/>
        <v>0</v>
      </c>
      <c r="R94" s="2"/>
    </row>
    <row r="95" spans="1:21" outlineLevel="1" x14ac:dyDescent="0.2">
      <c r="A95" s="23" t="s">
        <v>158</v>
      </c>
      <c r="B95" s="24" t="s">
        <v>61</v>
      </c>
      <c r="C95" s="25" t="s">
        <v>33</v>
      </c>
      <c r="D95" s="26">
        <f t="shared" ref="D95:O95" si="23">D32-D47</f>
        <v>10.410770624999998</v>
      </c>
      <c r="E95" s="26">
        <f t="shared" si="23"/>
        <v>10.125318475</v>
      </c>
      <c r="F95" s="26">
        <f t="shared" si="23"/>
        <v>10.641709717225</v>
      </c>
      <c r="G95" s="26">
        <f t="shared" si="23"/>
        <v>10.641709717225</v>
      </c>
      <c r="H95" s="26">
        <f t="shared" si="23"/>
        <v>11.067378105913999</v>
      </c>
      <c r="I95" s="26">
        <f t="shared" si="23"/>
        <v>11.067378105913999</v>
      </c>
      <c r="J95" s="26">
        <f t="shared" si="23"/>
        <v>11.51007323015056</v>
      </c>
      <c r="K95" s="26">
        <f t="shared" si="23"/>
        <v>11.51007323015056</v>
      </c>
      <c r="L95" s="26">
        <f t="shared" si="23"/>
        <v>11.970476159356583</v>
      </c>
      <c r="M95" s="26">
        <f t="shared" si="23"/>
        <v>11.970476159356583</v>
      </c>
      <c r="N95" s="1">
        <v>0</v>
      </c>
      <c r="O95" s="26">
        <f t="shared" si="23"/>
        <v>0</v>
      </c>
      <c r="P95" s="26">
        <f t="shared" si="19"/>
        <v>34.547927495421142</v>
      </c>
      <c r="Q95" s="26">
        <f t="shared" si="19"/>
        <v>34.547927495421142</v>
      </c>
      <c r="R95" s="2"/>
    </row>
    <row r="96" spans="1:21" outlineLevel="1" x14ac:dyDescent="0.2">
      <c r="A96" s="23" t="s">
        <v>159</v>
      </c>
      <c r="B96" s="24" t="s">
        <v>160</v>
      </c>
      <c r="C96" s="25" t="s">
        <v>33</v>
      </c>
      <c r="D96" s="1">
        <f t="shared" ref="D96:O96" si="24">D97-D105</f>
        <v>0</v>
      </c>
      <c r="E96" s="1">
        <f t="shared" si="24"/>
        <v>0</v>
      </c>
      <c r="F96" s="1">
        <f t="shared" si="24"/>
        <v>0</v>
      </c>
      <c r="G96" s="1">
        <f t="shared" si="24"/>
        <v>0</v>
      </c>
      <c r="H96" s="1">
        <f t="shared" si="24"/>
        <v>0</v>
      </c>
      <c r="I96" s="1">
        <f t="shared" si="24"/>
        <v>0</v>
      </c>
      <c r="J96" s="1">
        <f t="shared" si="24"/>
        <v>0</v>
      </c>
      <c r="K96" s="1">
        <f t="shared" si="24"/>
        <v>0</v>
      </c>
      <c r="L96" s="1">
        <f t="shared" si="24"/>
        <v>0</v>
      </c>
      <c r="M96" s="1">
        <f t="shared" si="24"/>
        <v>0</v>
      </c>
      <c r="N96" s="1">
        <v>0</v>
      </c>
      <c r="O96" s="1">
        <f t="shared" si="24"/>
        <v>0</v>
      </c>
      <c r="P96" s="1">
        <f t="shared" si="19"/>
        <v>0</v>
      </c>
      <c r="Q96" s="1">
        <f t="shared" si="19"/>
        <v>0</v>
      </c>
      <c r="R96" s="2"/>
    </row>
    <row r="97" spans="1:21" outlineLevel="1" x14ac:dyDescent="0.2">
      <c r="A97" s="23" t="s">
        <v>19</v>
      </c>
      <c r="B97" s="24" t="s">
        <v>161</v>
      </c>
      <c r="C97" s="25" t="s">
        <v>33</v>
      </c>
      <c r="D97" s="1">
        <f t="shared" ref="D97:O97" si="25">D98+D99+D100+D102</f>
        <v>0</v>
      </c>
      <c r="E97" s="1">
        <f t="shared" si="25"/>
        <v>0</v>
      </c>
      <c r="F97" s="1">
        <f t="shared" si="25"/>
        <v>0</v>
      </c>
      <c r="G97" s="1">
        <f t="shared" si="25"/>
        <v>0</v>
      </c>
      <c r="H97" s="1">
        <f t="shared" si="25"/>
        <v>0</v>
      </c>
      <c r="I97" s="1">
        <f t="shared" si="25"/>
        <v>0</v>
      </c>
      <c r="J97" s="1">
        <f t="shared" si="25"/>
        <v>0</v>
      </c>
      <c r="K97" s="1">
        <f t="shared" si="25"/>
        <v>0</v>
      </c>
      <c r="L97" s="1">
        <f t="shared" si="25"/>
        <v>0</v>
      </c>
      <c r="M97" s="1">
        <f t="shared" si="25"/>
        <v>0</v>
      </c>
      <c r="N97" s="1">
        <v>0</v>
      </c>
      <c r="O97" s="1">
        <f t="shared" si="25"/>
        <v>0</v>
      </c>
      <c r="P97" s="1">
        <f t="shared" si="19"/>
        <v>0</v>
      </c>
      <c r="Q97" s="1">
        <f t="shared" si="19"/>
        <v>0</v>
      </c>
      <c r="R97" s="2"/>
    </row>
    <row r="98" spans="1:21" outlineLevel="1" x14ac:dyDescent="0.2">
      <c r="A98" s="23" t="s">
        <v>162</v>
      </c>
      <c r="B98" s="24" t="s">
        <v>163</v>
      </c>
      <c r="C98" s="25" t="s">
        <v>33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f t="shared" si="19"/>
        <v>0</v>
      </c>
      <c r="Q98" s="1">
        <f t="shared" si="19"/>
        <v>0</v>
      </c>
      <c r="R98" s="2"/>
    </row>
    <row r="99" spans="1:21" outlineLevel="1" x14ac:dyDescent="0.2">
      <c r="A99" s="23" t="s">
        <v>164</v>
      </c>
      <c r="B99" s="24" t="s">
        <v>165</v>
      </c>
      <c r="C99" s="25" t="s">
        <v>33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f t="shared" si="19"/>
        <v>0</v>
      </c>
      <c r="Q99" s="1">
        <f t="shared" si="19"/>
        <v>0</v>
      </c>
      <c r="R99" s="2"/>
    </row>
    <row r="100" spans="1:21" outlineLevel="1" x14ac:dyDescent="0.2">
      <c r="A100" s="23" t="s">
        <v>166</v>
      </c>
      <c r="B100" s="24" t="s">
        <v>167</v>
      </c>
      <c r="C100" s="25" t="s">
        <v>33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f t="shared" si="19"/>
        <v>0</v>
      </c>
      <c r="Q100" s="1">
        <f t="shared" si="19"/>
        <v>0</v>
      </c>
      <c r="R100" s="2"/>
    </row>
    <row r="101" spans="1:21" outlineLevel="1" x14ac:dyDescent="0.2">
      <c r="A101" s="23" t="s">
        <v>168</v>
      </c>
      <c r="B101" s="24" t="s">
        <v>169</v>
      </c>
      <c r="C101" s="25" t="s">
        <v>33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f t="shared" si="19"/>
        <v>0</v>
      </c>
      <c r="Q101" s="1">
        <f t="shared" si="19"/>
        <v>0</v>
      </c>
      <c r="R101" s="2"/>
      <c r="U101" s="9" t="b">
        <v>1</v>
      </c>
    </row>
    <row r="102" spans="1:21" outlineLevel="1" x14ac:dyDescent="0.2">
      <c r="A102" s="23" t="s">
        <v>170</v>
      </c>
      <c r="B102" s="24" t="s">
        <v>171</v>
      </c>
      <c r="C102" s="25" t="s">
        <v>33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f t="shared" si="19"/>
        <v>0</v>
      </c>
      <c r="Q102" s="1">
        <f t="shared" si="19"/>
        <v>0</v>
      </c>
      <c r="R102" s="2"/>
    </row>
    <row r="103" spans="1:21" outlineLevel="1" x14ac:dyDescent="0.2">
      <c r="A103" s="23" t="s">
        <v>172</v>
      </c>
      <c r="B103" s="24" t="s">
        <v>173</v>
      </c>
      <c r="C103" s="25" t="s">
        <v>33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f t="shared" si="19"/>
        <v>0</v>
      </c>
      <c r="Q103" s="1">
        <f t="shared" si="19"/>
        <v>0</v>
      </c>
      <c r="R103" s="2"/>
    </row>
    <row r="104" spans="1:21" outlineLevel="1" x14ac:dyDescent="0.2">
      <c r="A104" s="23" t="s">
        <v>174</v>
      </c>
      <c r="B104" s="24" t="s">
        <v>175</v>
      </c>
      <c r="C104" s="25" t="s">
        <v>33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f t="shared" si="19"/>
        <v>0</v>
      </c>
      <c r="Q104" s="1">
        <f t="shared" si="19"/>
        <v>0</v>
      </c>
      <c r="R104" s="2"/>
    </row>
    <row r="105" spans="1:21" outlineLevel="1" x14ac:dyDescent="0.2">
      <c r="A105" s="23" t="s">
        <v>20</v>
      </c>
      <c r="B105" s="24" t="s">
        <v>127</v>
      </c>
      <c r="C105" s="25" t="s">
        <v>33</v>
      </c>
      <c r="D105" s="1">
        <f t="shared" ref="D105:O105" si="26">D106+D107+D109+D112+D113+D114</f>
        <v>0</v>
      </c>
      <c r="E105" s="1">
        <f t="shared" si="26"/>
        <v>0</v>
      </c>
      <c r="F105" s="1">
        <f t="shared" si="26"/>
        <v>0</v>
      </c>
      <c r="G105" s="1">
        <f t="shared" si="26"/>
        <v>0</v>
      </c>
      <c r="H105" s="1">
        <f t="shared" si="26"/>
        <v>0</v>
      </c>
      <c r="I105" s="1">
        <f t="shared" si="26"/>
        <v>0</v>
      </c>
      <c r="J105" s="1">
        <f t="shared" si="26"/>
        <v>0</v>
      </c>
      <c r="K105" s="1">
        <f t="shared" si="26"/>
        <v>0</v>
      </c>
      <c r="L105" s="1">
        <f t="shared" si="26"/>
        <v>0</v>
      </c>
      <c r="M105" s="1">
        <f t="shared" si="26"/>
        <v>0</v>
      </c>
      <c r="N105" s="1">
        <v>0</v>
      </c>
      <c r="O105" s="1">
        <f t="shared" si="26"/>
        <v>0</v>
      </c>
      <c r="P105" s="1">
        <f t="shared" si="19"/>
        <v>0</v>
      </c>
      <c r="Q105" s="1">
        <f t="shared" si="19"/>
        <v>0</v>
      </c>
      <c r="R105" s="2"/>
    </row>
    <row r="106" spans="1:21" outlineLevel="1" x14ac:dyDescent="0.2">
      <c r="A106" s="23" t="s">
        <v>176</v>
      </c>
      <c r="B106" s="24" t="s">
        <v>177</v>
      </c>
      <c r="C106" s="25" t="s">
        <v>33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f t="shared" si="19"/>
        <v>0</v>
      </c>
      <c r="Q106" s="1">
        <f t="shared" si="19"/>
        <v>0</v>
      </c>
      <c r="R106" s="2"/>
    </row>
    <row r="107" spans="1:21" outlineLevel="1" x14ac:dyDescent="0.2">
      <c r="A107" s="23" t="s">
        <v>178</v>
      </c>
      <c r="B107" s="24" t="s">
        <v>179</v>
      </c>
      <c r="C107" s="25" t="s">
        <v>33</v>
      </c>
      <c r="D107" s="1">
        <f t="shared" ref="D107:O107" si="27">D108</f>
        <v>0</v>
      </c>
      <c r="E107" s="1">
        <f t="shared" si="27"/>
        <v>0</v>
      </c>
      <c r="F107" s="1">
        <f t="shared" si="27"/>
        <v>0</v>
      </c>
      <c r="G107" s="1">
        <f t="shared" si="27"/>
        <v>0</v>
      </c>
      <c r="H107" s="1">
        <f t="shared" si="27"/>
        <v>0</v>
      </c>
      <c r="I107" s="1">
        <f t="shared" si="27"/>
        <v>0</v>
      </c>
      <c r="J107" s="1">
        <f t="shared" si="27"/>
        <v>0</v>
      </c>
      <c r="K107" s="1">
        <f t="shared" si="27"/>
        <v>0</v>
      </c>
      <c r="L107" s="1">
        <f t="shared" si="27"/>
        <v>0</v>
      </c>
      <c r="M107" s="1">
        <f t="shared" si="27"/>
        <v>0</v>
      </c>
      <c r="N107" s="1">
        <v>0</v>
      </c>
      <c r="O107" s="1">
        <f t="shared" si="27"/>
        <v>0</v>
      </c>
      <c r="P107" s="1">
        <f t="shared" si="19"/>
        <v>0</v>
      </c>
      <c r="Q107" s="1">
        <f t="shared" si="19"/>
        <v>0</v>
      </c>
      <c r="R107" s="2"/>
    </row>
    <row r="108" spans="1:21" outlineLevel="1" x14ac:dyDescent="0.2">
      <c r="A108" s="23" t="s">
        <v>180</v>
      </c>
      <c r="B108" s="24" t="s">
        <v>181</v>
      </c>
      <c r="C108" s="25" t="s">
        <v>33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f t="shared" si="19"/>
        <v>0</v>
      </c>
      <c r="Q108" s="1">
        <f t="shared" si="19"/>
        <v>0</v>
      </c>
      <c r="R108" s="2"/>
    </row>
    <row r="109" spans="1:21" outlineLevel="1" x14ac:dyDescent="0.2">
      <c r="A109" s="23" t="s">
        <v>182</v>
      </c>
      <c r="B109" s="24" t="s">
        <v>183</v>
      </c>
      <c r="C109" s="25" t="s">
        <v>33</v>
      </c>
      <c r="D109" s="1">
        <f t="shared" ref="D109:O109" si="28">D110+D111</f>
        <v>0</v>
      </c>
      <c r="E109" s="1">
        <f t="shared" si="28"/>
        <v>0</v>
      </c>
      <c r="F109" s="1">
        <f t="shared" si="28"/>
        <v>0</v>
      </c>
      <c r="G109" s="1">
        <f t="shared" si="28"/>
        <v>0</v>
      </c>
      <c r="H109" s="1">
        <f t="shared" si="28"/>
        <v>0</v>
      </c>
      <c r="I109" s="1">
        <f t="shared" si="28"/>
        <v>0</v>
      </c>
      <c r="J109" s="1">
        <f t="shared" si="28"/>
        <v>0</v>
      </c>
      <c r="K109" s="1">
        <f t="shared" si="28"/>
        <v>0</v>
      </c>
      <c r="L109" s="1">
        <f t="shared" si="28"/>
        <v>0</v>
      </c>
      <c r="M109" s="1">
        <f t="shared" si="28"/>
        <v>0</v>
      </c>
      <c r="N109" s="1">
        <v>0</v>
      </c>
      <c r="O109" s="1">
        <f t="shared" si="28"/>
        <v>0</v>
      </c>
      <c r="P109" s="1">
        <f t="shared" si="19"/>
        <v>0</v>
      </c>
      <c r="Q109" s="1">
        <f t="shared" si="19"/>
        <v>0</v>
      </c>
      <c r="R109" s="2"/>
    </row>
    <row r="110" spans="1:21" outlineLevel="1" x14ac:dyDescent="0.2">
      <c r="A110" s="23" t="s">
        <v>184</v>
      </c>
      <c r="B110" s="24" t="s">
        <v>185</v>
      </c>
      <c r="C110" s="25" t="s">
        <v>33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f t="shared" si="19"/>
        <v>0</v>
      </c>
      <c r="Q110" s="1">
        <f t="shared" si="19"/>
        <v>0</v>
      </c>
      <c r="R110" s="2"/>
    </row>
    <row r="111" spans="1:21" outlineLevel="1" x14ac:dyDescent="0.2">
      <c r="A111" s="23" t="s">
        <v>186</v>
      </c>
      <c r="B111" s="24" t="s">
        <v>187</v>
      </c>
      <c r="C111" s="25" t="s">
        <v>33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f t="shared" si="19"/>
        <v>0</v>
      </c>
      <c r="Q111" s="1">
        <f t="shared" si="19"/>
        <v>0</v>
      </c>
      <c r="R111" s="2"/>
    </row>
    <row r="112" spans="1:21" outlineLevel="1" x14ac:dyDescent="0.2">
      <c r="A112" s="23" t="s">
        <v>188</v>
      </c>
      <c r="B112" s="24" t="s">
        <v>189</v>
      </c>
      <c r="C112" s="25" t="s">
        <v>33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f t="shared" si="19"/>
        <v>0</v>
      </c>
      <c r="Q112" s="1">
        <f t="shared" si="19"/>
        <v>0</v>
      </c>
      <c r="R112" s="2"/>
    </row>
    <row r="113" spans="1:21" outlineLevel="1" x14ac:dyDescent="0.2">
      <c r="A113" s="23" t="s">
        <v>190</v>
      </c>
      <c r="B113" s="24" t="s">
        <v>191</v>
      </c>
      <c r="C113" s="25" t="s">
        <v>33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f t="shared" si="19"/>
        <v>0</v>
      </c>
      <c r="Q113" s="1">
        <f t="shared" si="19"/>
        <v>0</v>
      </c>
      <c r="R113" s="2"/>
    </row>
    <row r="114" spans="1:21" outlineLevel="1" x14ac:dyDescent="0.2">
      <c r="A114" s="23" t="s">
        <v>192</v>
      </c>
      <c r="B114" s="24" t="s">
        <v>193</v>
      </c>
      <c r="C114" s="25" t="s">
        <v>33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f t="shared" si="19"/>
        <v>0</v>
      </c>
      <c r="Q114" s="1">
        <f t="shared" si="19"/>
        <v>0</v>
      </c>
      <c r="R114" s="2"/>
    </row>
    <row r="115" spans="1:21" ht="25.5" outlineLevel="1" x14ac:dyDescent="0.2">
      <c r="A115" s="23" t="s">
        <v>194</v>
      </c>
      <c r="B115" s="24" t="s">
        <v>195</v>
      </c>
      <c r="C115" s="25" t="s">
        <v>33</v>
      </c>
      <c r="D115" s="1">
        <f t="shared" ref="D115:E115" si="29">D81+D96</f>
        <v>287.13564355999961</v>
      </c>
      <c r="E115" s="1">
        <f t="shared" si="29"/>
        <v>1016.316135419117</v>
      </c>
      <c r="F115" s="1">
        <f>F81+F97</f>
        <v>879.67798736175155</v>
      </c>
      <c r="G115" s="1">
        <f t="shared" ref="G115:O115" si="30">G81+G97</f>
        <v>879.67798736175155</v>
      </c>
      <c r="H115" s="1">
        <f t="shared" si="30"/>
        <v>914.86510685622216</v>
      </c>
      <c r="I115" s="1">
        <f t="shared" si="30"/>
        <v>914.86510685622216</v>
      </c>
      <c r="J115" s="1">
        <f t="shared" si="30"/>
        <v>951.45971113047108</v>
      </c>
      <c r="K115" s="1">
        <f t="shared" si="30"/>
        <v>951.45971113047108</v>
      </c>
      <c r="L115" s="1">
        <f t="shared" si="30"/>
        <v>989.51809957568958</v>
      </c>
      <c r="M115" s="1">
        <f t="shared" si="30"/>
        <v>989.51809957568958</v>
      </c>
      <c r="N115" s="1">
        <v>0</v>
      </c>
      <c r="O115" s="1">
        <f t="shared" si="30"/>
        <v>0</v>
      </c>
      <c r="P115" s="1">
        <f t="shared" si="19"/>
        <v>2855.8429175623828</v>
      </c>
      <c r="Q115" s="1">
        <f t="shared" si="19"/>
        <v>2855.8429175623828</v>
      </c>
      <c r="R115" s="2"/>
      <c r="U115" s="9" t="b">
        <v>1</v>
      </c>
    </row>
    <row r="116" spans="1:21" ht="25.5" outlineLevel="1" x14ac:dyDescent="0.2">
      <c r="A116" s="23" t="s">
        <v>196</v>
      </c>
      <c r="B116" s="24" t="s">
        <v>35</v>
      </c>
      <c r="C116" s="25" t="s">
        <v>33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f t="shared" si="19"/>
        <v>0</v>
      </c>
      <c r="Q116" s="1">
        <f t="shared" si="19"/>
        <v>0</v>
      </c>
      <c r="R116" s="2"/>
    </row>
    <row r="117" spans="1:21" ht="25.5" outlineLevel="1" x14ac:dyDescent="0.2">
      <c r="A117" s="23" t="s">
        <v>197</v>
      </c>
      <c r="B117" s="24" t="s">
        <v>37</v>
      </c>
      <c r="C117" s="25" t="s">
        <v>33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f t="shared" si="19"/>
        <v>0</v>
      </c>
      <c r="Q117" s="1">
        <f t="shared" si="19"/>
        <v>0</v>
      </c>
      <c r="R117" s="2"/>
    </row>
    <row r="118" spans="1:21" ht="25.5" outlineLevel="1" x14ac:dyDescent="0.2">
      <c r="A118" s="23" t="s">
        <v>198</v>
      </c>
      <c r="B118" s="24" t="s">
        <v>39</v>
      </c>
      <c r="C118" s="25" t="s">
        <v>33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f t="shared" si="19"/>
        <v>0</v>
      </c>
      <c r="Q118" s="1">
        <f t="shared" si="19"/>
        <v>0</v>
      </c>
      <c r="R118" s="2"/>
    </row>
    <row r="119" spans="1:21" ht="25.5" outlineLevel="1" x14ac:dyDescent="0.2">
      <c r="A119" s="23" t="s">
        <v>199</v>
      </c>
      <c r="B119" s="24" t="s">
        <v>41</v>
      </c>
      <c r="C119" s="25" t="s">
        <v>33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f t="shared" si="19"/>
        <v>0</v>
      </c>
      <c r="Q119" s="1">
        <f t="shared" si="19"/>
        <v>0</v>
      </c>
      <c r="R119" s="2"/>
    </row>
    <row r="120" spans="1:21" outlineLevel="1" x14ac:dyDescent="0.2">
      <c r="A120" s="23" t="s">
        <v>200</v>
      </c>
      <c r="B120" s="24" t="s">
        <v>43</v>
      </c>
      <c r="C120" s="25" t="s">
        <v>33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f t="shared" si="19"/>
        <v>0</v>
      </c>
      <c r="Q120" s="1">
        <f t="shared" si="19"/>
        <v>0</v>
      </c>
      <c r="R120" s="2"/>
    </row>
    <row r="121" spans="1:21" outlineLevel="1" x14ac:dyDescent="0.2">
      <c r="A121" s="23" t="s">
        <v>201</v>
      </c>
      <c r="B121" s="24" t="s">
        <v>45</v>
      </c>
      <c r="C121" s="25" t="s">
        <v>33</v>
      </c>
      <c r="D121" s="1">
        <v>0</v>
      </c>
      <c r="E121" s="1">
        <v>0</v>
      </c>
      <c r="F121" s="1">
        <v>0</v>
      </c>
      <c r="G121" s="1">
        <v>0</v>
      </c>
      <c r="H121" s="1">
        <f>H115</f>
        <v>914.86510685622216</v>
      </c>
      <c r="I121" s="1">
        <v>0</v>
      </c>
      <c r="J121" s="1">
        <f>J115</f>
        <v>951.45971113047108</v>
      </c>
      <c r="K121" s="1">
        <v>0</v>
      </c>
      <c r="L121" s="1">
        <f>L115</f>
        <v>989.51809957568958</v>
      </c>
      <c r="M121" s="1">
        <v>0</v>
      </c>
      <c r="N121" s="1">
        <v>0</v>
      </c>
      <c r="O121" s="1">
        <v>0</v>
      </c>
      <c r="P121" s="1">
        <f t="shared" si="19"/>
        <v>2855.8429175623828</v>
      </c>
      <c r="Q121" s="1">
        <f t="shared" si="19"/>
        <v>0</v>
      </c>
      <c r="R121" s="2"/>
    </row>
    <row r="122" spans="1:21" ht="25.5" outlineLevel="1" x14ac:dyDescent="0.2">
      <c r="A122" s="23" t="s">
        <v>202</v>
      </c>
      <c r="B122" s="24" t="s">
        <v>47</v>
      </c>
      <c r="C122" s="25" t="s">
        <v>33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f t="shared" si="19"/>
        <v>0</v>
      </c>
      <c r="Q122" s="1">
        <f t="shared" si="19"/>
        <v>0</v>
      </c>
      <c r="R122" s="2"/>
    </row>
    <row r="123" spans="1:21" outlineLevel="1" x14ac:dyDescent="0.2">
      <c r="A123" s="23" t="s">
        <v>203</v>
      </c>
      <c r="B123" s="24" t="s">
        <v>49</v>
      </c>
      <c r="C123" s="25" t="s">
        <v>33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f t="shared" si="19"/>
        <v>0</v>
      </c>
      <c r="Q123" s="1">
        <f t="shared" si="19"/>
        <v>0</v>
      </c>
      <c r="R123" s="2"/>
    </row>
    <row r="124" spans="1:21" outlineLevel="1" x14ac:dyDescent="0.2">
      <c r="A124" s="23" t="s">
        <v>204</v>
      </c>
      <c r="B124" s="24" t="s">
        <v>51</v>
      </c>
      <c r="C124" s="25" t="s">
        <v>33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f t="shared" si="19"/>
        <v>0</v>
      </c>
      <c r="Q124" s="1">
        <f t="shared" si="19"/>
        <v>0</v>
      </c>
      <c r="R124" s="2"/>
    </row>
    <row r="125" spans="1:21" outlineLevel="1" x14ac:dyDescent="0.2">
      <c r="A125" s="23" t="s">
        <v>205</v>
      </c>
      <c r="B125" s="24" t="s">
        <v>53</v>
      </c>
      <c r="C125" s="25" t="s">
        <v>33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f t="shared" si="19"/>
        <v>0</v>
      </c>
      <c r="Q125" s="1">
        <f t="shared" si="19"/>
        <v>0</v>
      </c>
      <c r="R125" s="2"/>
    </row>
    <row r="126" spans="1:21" ht="25.5" outlineLevel="1" x14ac:dyDescent="0.2">
      <c r="A126" s="23" t="s">
        <v>206</v>
      </c>
      <c r="B126" s="24" t="s">
        <v>55</v>
      </c>
      <c r="C126" s="25" t="s">
        <v>33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f t="shared" si="19"/>
        <v>0</v>
      </c>
      <c r="Q126" s="1">
        <f t="shared" si="19"/>
        <v>0</v>
      </c>
      <c r="R126" s="2"/>
    </row>
    <row r="127" spans="1:21" outlineLevel="1" x14ac:dyDescent="0.2">
      <c r="A127" s="23" t="s">
        <v>207</v>
      </c>
      <c r="B127" s="24" t="s">
        <v>57</v>
      </c>
      <c r="C127" s="25" t="s">
        <v>33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f t="shared" si="19"/>
        <v>0</v>
      </c>
      <c r="Q127" s="1">
        <f t="shared" si="19"/>
        <v>0</v>
      </c>
      <c r="R127" s="2"/>
    </row>
    <row r="128" spans="1:21" outlineLevel="1" x14ac:dyDescent="0.2">
      <c r="A128" s="23" t="s">
        <v>208</v>
      </c>
      <c r="B128" s="24" t="s">
        <v>59</v>
      </c>
      <c r="C128" s="25" t="s">
        <v>33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f t="shared" si="19"/>
        <v>0</v>
      </c>
      <c r="Q128" s="1">
        <f t="shared" si="19"/>
        <v>0</v>
      </c>
      <c r="R128" s="2"/>
    </row>
    <row r="129" spans="1:21" outlineLevel="1" x14ac:dyDescent="0.2">
      <c r="A129" s="23" t="s">
        <v>209</v>
      </c>
      <c r="B129" s="24" t="s">
        <v>61</v>
      </c>
      <c r="C129" s="25" t="s">
        <v>33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f t="shared" si="19"/>
        <v>0</v>
      </c>
      <c r="Q129" s="1">
        <f t="shared" si="19"/>
        <v>0</v>
      </c>
      <c r="R129" s="2"/>
    </row>
    <row r="130" spans="1:21" outlineLevel="1" x14ac:dyDescent="0.2">
      <c r="A130" s="23" t="s">
        <v>210</v>
      </c>
      <c r="B130" s="24" t="s">
        <v>211</v>
      </c>
      <c r="C130" s="25" t="s">
        <v>33</v>
      </c>
      <c r="D130" s="1">
        <f t="shared" ref="D130:O130" si="31">D136+D138+D144</f>
        <v>0</v>
      </c>
      <c r="E130" s="1">
        <f t="shared" si="31"/>
        <v>0</v>
      </c>
      <c r="F130" s="1">
        <f t="shared" si="31"/>
        <v>0</v>
      </c>
      <c r="G130" s="1">
        <f t="shared" si="31"/>
        <v>0</v>
      </c>
      <c r="H130" s="1">
        <f t="shared" si="31"/>
        <v>0</v>
      </c>
      <c r="I130" s="1">
        <f t="shared" si="31"/>
        <v>0</v>
      </c>
      <c r="J130" s="1">
        <f t="shared" si="31"/>
        <v>0</v>
      </c>
      <c r="K130" s="1">
        <f t="shared" si="31"/>
        <v>0</v>
      </c>
      <c r="L130" s="1">
        <f t="shared" si="31"/>
        <v>0</v>
      </c>
      <c r="M130" s="1">
        <f t="shared" si="31"/>
        <v>0</v>
      </c>
      <c r="N130" s="1">
        <v>0</v>
      </c>
      <c r="O130" s="1">
        <f t="shared" si="31"/>
        <v>0</v>
      </c>
      <c r="P130" s="1">
        <f t="shared" si="19"/>
        <v>0</v>
      </c>
      <c r="Q130" s="1">
        <f t="shared" si="19"/>
        <v>0</v>
      </c>
      <c r="R130" s="2"/>
      <c r="U130" s="9" t="b">
        <v>1</v>
      </c>
    </row>
    <row r="131" spans="1:21" ht="25.5" outlineLevel="1" x14ac:dyDescent="0.2">
      <c r="A131" s="23" t="s">
        <v>212</v>
      </c>
      <c r="B131" s="24" t="s">
        <v>35</v>
      </c>
      <c r="C131" s="25" t="s">
        <v>33</v>
      </c>
      <c r="D131" s="1">
        <f t="shared" ref="D131:O131" si="32">D132+D133+D134</f>
        <v>0</v>
      </c>
      <c r="E131" s="1">
        <f t="shared" si="32"/>
        <v>0</v>
      </c>
      <c r="F131" s="1">
        <f t="shared" si="32"/>
        <v>0</v>
      </c>
      <c r="G131" s="1">
        <f t="shared" si="32"/>
        <v>0</v>
      </c>
      <c r="H131" s="1">
        <f t="shared" si="32"/>
        <v>0</v>
      </c>
      <c r="I131" s="1">
        <f t="shared" si="32"/>
        <v>0</v>
      </c>
      <c r="J131" s="1">
        <f t="shared" si="32"/>
        <v>0</v>
      </c>
      <c r="K131" s="1">
        <f t="shared" si="32"/>
        <v>0</v>
      </c>
      <c r="L131" s="1">
        <f t="shared" si="32"/>
        <v>0</v>
      </c>
      <c r="M131" s="1">
        <f t="shared" si="32"/>
        <v>0</v>
      </c>
      <c r="N131" s="1">
        <v>0</v>
      </c>
      <c r="O131" s="1">
        <f t="shared" si="32"/>
        <v>0</v>
      </c>
      <c r="P131" s="1">
        <f t="shared" si="19"/>
        <v>0</v>
      </c>
      <c r="Q131" s="1">
        <f t="shared" si="19"/>
        <v>0</v>
      </c>
      <c r="R131" s="2"/>
    </row>
    <row r="132" spans="1:21" ht="25.5" outlineLevel="1" x14ac:dyDescent="0.2">
      <c r="A132" s="23" t="s">
        <v>213</v>
      </c>
      <c r="B132" s="24" t="s">
        <v>37</v>
      </c>
      <c r="C132" s="25" t="s">
        <v>33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f t="shared" si="19"/>
        <v>0</v>
      </c>
      <c r="Q132" s="1">
        <f t="shared" si="19"/>
        <v>0</v>
      </c>
      <c r="R132" s="2"/>
    </row>
    <row r="133" spans="1:21" ht="25.5" outlineLevel="1" x14ac:dyDescent="0.2">
      <c r="A133" s="23" t="s">
        <v>214</v>
      </c>
      <c r="B133" s="24" t="s">
        <v>39</v>
      </c>
      <c r="C133" s="25" t="s">
        <v>33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f t="shared" si="19"/>
        <v>0</v>
      </c>
      <c r="Q133" s="1">
        <f t="shared" si="19"/>
        <v>0</v>
      </c>
      <c r="R133" s="2"/>
    </row>
    <row r="134" spans="1:21" ht="25.5" outlineLevel="1" x14ac:dyDescent="0.2">
      <c r="A134" s="23" t="s">
        <v>215</v>
      </c>
      <c r="B134" s="24" t="s">
        <v>41</v>
      </c>
      <c r="C134" s="25" t="s">
        <v>33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f t="shared" si="19"/>
        <v>0</v>
      </c>
      <c r="Q134" s="1">
        <f t="shared" si="19"/>
        <v>0</v>
      </c>
      <c r="R134" s="2"/>
    </row>
    <row r="135" spans="1:21" outlineLevel="1" x14ac:dyDescent="0.2">
      <c r="A135" s="23" t="s">
        <v>216</v>
      </c>
      <c r="B135" s="24" t="s">
        <v>217</v>
      </c>
      <c r="C135" s="25" t="s">
        <v>33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f t="shared" si="19"/>
        <v>0</v>
      </c>
      <c r="Q135" s="1">
        <f t="shared" si="19"/>
        <v>0</v>
      </c>
      <c r="R135" s="2"/>
    </row>
    <row r="136" spans="1:21" outlineLevel="1" x14ac:dyDescent="0.2">
      <c r="A136" s="23" t="s">
        <v>218</v>
      </c>
      <c r="B136" s="24" t="s">
        <v>219</v>
      </c>
      <c r="C136" s="25" t="s">
        <v>33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1">
        <v>0</v>
      </c>
      <c r="O136" s="26">
        <v>0</v>
      </c>
      <c r="P136" s="26">
        <f t="shared" si="19"/>
        <v>0</v>
      </c>
      <c r="Q136" s="26">
        <f t="shared" si="19"/>
        <v>0</v>
      </c>
      <c r="R136" s="2"/>
    </row>
    <row r="137" spans="1:21" ht="25.5" outlineLevel="1" x14ac:dyDescent="0.2">
      <c r="A137" s="23" t="s">
        <v>220</v>
      </c>
      <c r="B137" s="24" t="s">
        <v>221</v>
      </c>
      <c r="C137" s="25" t="s">
        <v>33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f t="shared" si="19"/>
        <v>0</v>
      </c>
      <c r="Q137" s="1">
        <f t="shared" si="19"/>
        <v>0</v>
      </c>
      <c r="R137" s="2"/>
    </row>
    <row r="138" spans="1:21" outlineLevel="1" x14ac:dyDescent="0.2">
      <c r="A138" s="23" t="s">
        <v>222</v>
      </c>
      <c r="B138" s="24" t="s">
        <v>223</v>
      </c>
      <c r="C138" s="25" t="s">
        <v>33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1">
        <v>0</v>
      </c>
      <c r="O138" s="26">
        <v>0</v>
      </c>
      <c r="P138" s="26">
        <f t="shared" si="19"/>
        <v>0</v>
      </c>
      <c r="Q138" s="1">
        <f t="shared" si="19"/>
        <v>0</v>
      </c>
      <c r="R138" s="2"/>
    </row>
    <row r="139" spans="1:21" outlineLevel="1" x14ac:dyDescent="0.2">
      <c r="A139" s="23" t="s">
        <v>224</v>
      </c>
      <c r="B139" s="24" t="s">
        <v>225</v>
      </c>
      <c r="C139" s="25" t="s">
        <v>33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f t="shared" si="19"/>
        <v>0</v>
      </c>
      <c r="Q139" s="1">
        <f t="shared" si="19"/>
        <v>0</v>
      </c>
      <c r="R139" s="2"/>
    </row>
    <row r="140" spans="1:21" outlineLevel="1" x14ac:dyDescent="0.2">
      <c r="A140" s="23" t="s">
        <v>226</v>
      </c>
      <c r="B140" s="24" t="s">
        <v>227</v>
      </c>
      <c r="C140" s="25" t="s">
        <v>33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f t="shared" si="19"/>
        <v>0</v>
      </c>
      <c r="Q140" s="1">
        <f t="shared" si="19"/>
        <v>0</v>
      </c>
      <c r="R140" s="2"/>
    </row>
    <row r="141" spans="1:21" ht="25.5" outlineLevel="1" x14ac:dyDescent="0.2">
      <c r="A141" s="23" t="s">
        <v>228</v>
      </c>
      <c r="B141" s="24" t="s">
        <v>55</v>
      </c>
      <c r="C141" s="25" t="s">
        <v>33</v>
      </c>
      <c r="D141" s="1">
        <f t="shared" ref="D141:O141" si="33">D142+D143</f>
        <v>0</v>
      </c>
      <c r="E141" s="1">
        <f t="shared" si="33"/>
        <v>0</v>
      </c>
      <c r="F141" s="1">
        <f t="shared" si="33"/>
        <v>0</v>
      </c>
      <c r="G141" s="1">
        <f t="shared" si="33"/>
        <v>0</v>
      </c>
      <c r="H141" s="1">
        <f t="shared" si="33"/>
        <v>0</v>
      </c>
      <c r="I141" s="1">
        <f t="shared" si="33"/>
        <v>0</v>
      </c>
      <c r="J141" s="1">
        <f t="shared" si="33"/>
        <v>0</v>
      </c>
      <c r="K141" s="1">
        <f t="shared" si="33"/>
        <v>0</v>
      </c>
      <c r="L141" s="1">
        <f t="shared" si="33"/>
        <v>0</v>
      </c>
      <c r="M141" s="1">
        <f t="shared" si="33"/>
        <v>0</v>
      </c>
      <c r="N141" s="1">
        <v>0</v>
      </c>
      <c r="O141" s="1">
        <f t="shared" si="33"/>
        <v>0</v>
      </c>
      <c r="P141" s="1">
        <f t="shared" si="19"/>
        <v>0</v>
      </c>
      <c r="Q141" s="1">
        <f t="shared" si="19"/>
        <v>0</v>
      </c>
      <c r="R141" s="2"/>
    </row>
    <row r="142" spans="1:21" outlineLevel="1" x14ac:dyDescent="0.2">
      <c r="A142" s="23" t="s">
        <v>229</v>
      </c>
      <c r="B142" s="24" t="s">
        <v>230</v>
      </c>
      <c r="C142" s="25" t="s">
        <v>33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f t="shared" si="19"/>
        <v>0</v>
      </c>
      <c r="Q142" s="1">
        <f t="shared" si="19"/>
        <v>0</v>
      </c>
      <c r="R142" s="2"/>
    </row>
    <row r="143" spans="1:21" outlineLevel="1" x14ac:dyDescent="0.2">
      <c r="A143" s="23" t="s">
        <v>231</v>
      </c>
      <c r="B143" s="24" t="s">
        <v>59</v>
      </c>
      <c r="C143" s="25" t="s">
        <v>33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f t="shared" si="19"/>
        <v>0</v>
      </c>
      <c r="Q143" s="1">
        <f t="shared" si="19"/>
        <v>0</v>
      </c>
      <c r="R143" s="2"/>
    </row>
    <row r="144" spans="1:21" outlineLevel="1" x14ac:dyDescent="0.2">
      <c r="A144" s="23" t="s">
        <v>232</v>
      </c>
      <c r="B144" s="24" t="s">
        <v>233</v>
      </c>
      <c r="C144" s="25" t="s">
        <v>33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f t="shared" si="19"/>
        <v>0</v>
      </c>
      <c r="Q144" s="1">
        <f t="shared" si="19"/>
        <v>0</v>
      </c>
      <c r="R144" s="2"/>
      <c r="U144" s="9" t="b">
        <v>1</v>
      </c>
    </row>
    <row r="145" spans="1:18" outlineLevel="1" x14ac:dyDescent="0.2">
      <c r="A145" s="23" t="s">
        <v>234</v>
      </c>
      <c r="B145" s="24" t="s">
        <v>235</v>
      </c>
      <c r="C145" s="25" t="s">
        <v>33</v>
      </c>
      <c r="D145" s="1">
        <f t="shared" ref="D145:O145" si="34">D151+D153+D159</f>
        <v>0</v>
      </c>
      <c r="E145" s="1">
        <f t="shared" si="34"/>
        <v>0</v>
      </c>
      <c r="F145" s="1">
        <f t="shared" si="34"/>
        <v>0</v>
      </c>
      <c r="G145" s="1">
        <f t="shared" si="34"/>
        <v>0</v>
      </c>
      <c r="H145" s="1">
        <f>H151+H153+H159</f>
        <v>914.86510685622216</v>
      </c>
      <c r="I145" s="1">
        <f t="shared" si="34"/>
        <v>0</v>
      </c>
      <c r="J145" s="1">
        <f t="shared" si="34"/>
        <v>951.45971113047108</v>
      </c>
      <c r="K145" s="1">
        <f t="shared" si="34"/>
        <v>0</v>
      </c>
      <c r="L145" s="1">
        <f t="shared" si="34"/>
        <v>989.51809957568958</v>
      </c>
      <c r="M145" s="1">
        <f t="shared" si="34"/>
        <v>0</v>
      </c>
      <c r="N145" s="1">
        <v>0</v>
      </c>
      <c r="O145" s="1">
        <f t="shared" si="34"/>
        <v>0</v>
      </c>
      <c r="P145" s="1">
        <f t="shared" si="19"/>
        <v>2855.8429175623828</v>
      </c>
      <c r="Q145" s="1">
        <f t="shared" si="19"/>
        <v>0</v>
      </c>
      <c r="R145" s="2"/>
    </row>
    <row r="146" spans="1:18" ht="25.5" outlineLevel="1" x14ac:dyDescent="0.2">
      <c r="A146" s="23" t="s">
        <v>236</v>
      </c>
      <c r="B146" s="24" t="s">
        <v>35</v>
      </c>
      <c r="C146" s="25" t="s">
        <v>33</v>
      </c>
      <c r="D146" s="1">
        <f t="shared" ref="D146:O146" si="35">D147+D148+D149</f>
        <v>0</v>
      </c>
      <c r="E146" s="1">
        <f t="shared" si="35"/>
        <v>0</v>
      </c>
      <c r="F146" s="1">
        <f t="shared" si="35"/>
        <v>0</v>
      </c>
      <c r="G146" s="1">
        <f t="shared" si="35"/>
        <v>0</v>
      </c>
      <c r="H146" s="1">
        <f t="shared" si="35"/>
        <v>0</v>
      </c>
      <c r="I146" s="1">
        <f t="shared" si="35"/>
        <v>0</v>
      </c>
      <c r="J146" s="1">
        <f t="shared" si="35"/>
        <v>0</v>
      </c>
      <c r="K146" s="1">
        <f t="shared" si="35"/>
        <v>0</v>
      </c>
      <c r="L146" s="1">
        <f t="shared" si="35"/>
        <v>0</v>
      </c>
      <c r="M146" s="1">
        <f t="shared" si="35"/>
        <v>0</v>
      </c>
      <c r="N146" s="1">
        <v>0</v>
      </c>
      <c r="O146" s="1">
        <f t="shared" si="35"/>
        <v>0</v>
      </c>
      <c r="P146" s="1">
        <f t="shared" si="19"/>
        <v>0</v>
      </c>
      <c r="Q146" s="1">
        <f t="shared" si="19"/>
        <v>0</v>
      </c>
      <c r="R146" s="2"/>
    </row>
    <row r="147" spans="1:18" ht="25.5" outlineLevel="1" x14ac:dyDescent="0.2">
      <c r="A147" s="23" t="s">
        <v>237</v>
      </c>
      <c r="B147" s="24" t="s">
        <v>37</v>
      </c>
      <c r="C147" s="25" t="s">
        <v>33</v>
      </c>
      <c r="D147" s="1">
        <v>0</v>
      </c>
      <c r="E147" s="1"/>
      <c r="F147" s="1">
        <f t="shared" ref="F147:J150" si="36">G147</f>
        <v>0</v>
      </c>
      <c r="G147" s="1"/>
      <c r="H147" s="1">
        <f t="shared" si="36"/>
        <v>0</v>
      </c>
      <c r="I147" s="1"/>
      <c r="J147" s="1">
        <f t="shared" si="36"/>
        <v>0</v>
      </c>
      <c r="K147" s="1"/>
      <c r="L147" s="1">
        <f t="shared" ref="L147:L150" si="37">M147</f>
        <v>0</v>
      </c>
      <c r="M147" s="1"/>
      <c r="N147" s="1">
        <v>0</v>
      </c>
      <c r="O147" s="1"/>
      <c r="P147" s="1">
        <f t="shared" ref="P147:Q171" si="38">N147+L147+J147+H147</f>
        <v>0</v>
      </c>
      <c r="Q147" s="1">
        <f t="shared" si="38"/>
        <v>0</v>
      </c>
      <c r="R147" s="2"/>
    </row>
    <row r="148" spans="1:18" ht="25.5" outlineLevel="1" x14ac:dyDescent="0.2">
      <c r="A148" s="23" t="s">
        <v>238</v>
      </c>
      <c r="B148" s="24" t="s">
        <v>39</v>
      </c>
      <c r="C148" s="25" t="s">
        <v>33</v>
      </c>
      <c r="D148" s="1">
        <v>0</v>
      </c>
      <c r="E148" s="1"/>
      <c r="F148" s="1">
        <f t="shared" si="36"/>
        <v>0</v>
      </c>
      <c r="G148" s="1"/>
      <c r="H148" s="1">
        <f t="shared" si="36"/>
        <v>0</v>
      </c>
      <c r="I148" s="1"/>
      <c r="J148" s="1">
        <f t="shared" si="36"/>
        <v>0</v>
      </c>
      <c r="K148" s="1"/>
      <c r="L148" s="1">
        <f t="shared" si="37"/>
        <v>0</v>
      </c>
      <c r="M148" s="1"/>
      <c r="N148" s="1">
        <v>0</v>
      </c>
      <c r="O148" s="1"/>
      <c r="P148" s="1">
        <f t="shared" si="38"/>
        <v>0</v>
      </c>
      <c r="Q148" s="1">
        <f t="shared" si="38"/>
        <v>0</v>
      </c>
      <c r="R148" s="2"/>
    </row>
    <row r="149" spans="1:18" ht="25.5" outlineLevel="1" x14ac:dyDescent="0.2">
      <c r="A149" s="23" t="s">
        <v>239</v>
      </c>
      <c r="B149" s="24" t="s">
        <v>41</v>
      </c>
      <c r="C149" s="25" t="s">
        <v>33</v>
      </c>
      <c r="D149" s="1">
        <v>0</v>
      </c>
      <c r="E149" s="1"/>
      <c r="F149" s="1">
        <f t="shared" si="36"/>
        <v>0</v>
      </c>
      <c r="G149" s="1"/>
      <c r="H149" s="1">
        <f t="shared" si="36"/>
        <v>0</v>
      </c>
      <c r="I149" s="1"/>
      <c r="J149" s="1">
        <f t="shared" si="36"/>
        <v>0</v>
      </c>
      <c r="K149" s="1"/>
      <c r="L149" s="1">
        <f t="shared" si="37"/>
        <v>0</v>
      </c>
      <c r="M149" s="1"/>
      <c r="N149" s="1">
        <v>0</v>
      </c>
      <c r="O149" s="1"/>
      <c r="P149" s="1">
        <f t="shared" si="38"/>
        <v>0</v>
      </c>
      <c r="Q149" s="1">
        <f t="shared" si="38"/>
        <v>0</v>
      </c>
      <c r="R149" s="2"/>
    </row>
    <row r="150" spans="1:18" outlineLevel="1" x14ac:dyDescent="0.2">
      <c r="A150" s="23" t="s">
        <v>240</v>
      </c>
      <c r="B150" s="24" t="s">
        <v>43</v>
      </c>
      <c r="C150" s="25" t="s">
        <v>33</v>
      </c>
      <c r="D150" s="1">
        <v>0</v>
      </c>
      <c r="E150" s="1"/>
      <c r="F150" s="1">
        <f t="shared" si="36"/>
        <v>0</v>
      </c>
      <c r="G150" s="1"/>
      <c r="H150" s="1">
        <f t="shared" si="36"/>
        <v>0</v>
      </c>
      <c r="I150" s="1"/>
      <c r="J150" s="1">
        <f t="shared" si="36"/>
        <v>0</v>
      </c>
      <c r="K150" s="1"/>
      <c r="L150" s="1">
        <f t="shared" si="37"/>
        <v>0</v>
      </c>
      <c r="M150" s="1"/>
      <c r="N150" s="1">
        <v>0</v>
      </c>
      <c r="O150" s="1"/>
      <c r="P150" s="1">
        <f t="shared" si="38"/>
        <v>0</v>
      </c>
      <c r="Q150" s="1">
        <f t="shared" si="38"/>
        <v>0</v>
      </c>
      <c r="R150" s="2"/>
    </row>
    <row r="151" spans="1:18" outlineLevel="1" x14ac:dyDescent="0.2">
      <c r="A151" s="23" t="s">
        <v>241</v>
      </c>
      <c r="B151" s="24" t="s">
        <v>45</v>
      </c>
      <c r="C151" s="25" t="s">
        <v>33</v>
      </c>
      <c r="D151" s="1">
        <f t="shared" ref="D151:O151" si="39">D121-D136</f>
        <v>0</v>
      </c>
      <c r="E151" s="1">
        <f t="shared" si="39"/>
        <v>0</v>
      </c>
      <c r="F151" s="1">
        <f t="shared" si="39"/>
        <v>0</v>
      </c>
      <c r="G151" s="1">
        <f t="shared" si="39"/>
        <v>0</v>
      </c>
      <c r="H151" s="1">
        <f t="shared" si="39"/>
        <v>914.86510685622216</v>
      </c>
      <c r="I151" s="1">
        <f t="shared" si="39"/>
        <v>0</v>
      </c>
      <c r="J151" s="1">
        <f t="shared" si="39"/>
        <v>951.45971113047108</v>
      </c>
      <c r="K151" s="1">
        <f t="shared" si="39"/>
        <v>0</v>
      </c>
      <c r="L151" s="1">
        <f t="shared" si="39"/>
        <v>989.51809957568958</v>
      </c>
      <c r="M151" s="1">
        <f t="shared" si="39"/>
        <v>0</v>
      </c>
      <c r="N151" s="1">
        <v>0</v>
      </c>
      <c r="O151" s="1">
        <f t="shared" si="39"/>
        <v>0</v>
      </c>
      <c r="P151" s="1">
        <f t="shared" si="38"/>
        <v>2855.8429175623828</v>
      </c>
      <c r="Q151" s="1">
        <f t="shared" si="38"/>
        <v>0</v>
      </c>
      <c r="R151" s="2"/>
    </row>
    <row r="152" spans="1:18" ht="25.5" outlineLevel="1" x14ac:dyDescent="0.2">
      <c r="A152" s="23" t="s">
        <v>242</v>
      </c>
      <c r="B152" s="24" t="s">
        <v>47</v>
      </c>
      <c r="C152" s="25" t="s">
        <v>33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f t="shared" si="38"/>
        <v>0</v>
      </c>
      <c r="Q152" s="1">
        <f t="shared" si="38"/>
        <v>0</v>
      </c>
      <c r="R152" s="2"/>
    </row>
    <row r="153" spans="1:18" outlineLevel="1" x14ac:dyDescent="0.2">
      <c r="A153" s="23" t="s">
        <v>243</v>
      </c>
      <c r="B153" s="24" t="s">
        <v>49</v>
      </c>
      <c r="C153" s="25" t="s">
        <v>33</v>
      </c>
      <c r="D153" s="1">
        <f t="shared" ref="D153:O153" si="40">D123-D138</f>
        <v>0</v>
      </c>
      <c r="E153" s="1">
        <f t="shared" si="40"/>
        <v>0</v>
      </c>
      <c r="F153" s="1">
        <f t="shared" si="40"/>
        <v>0</v>
      </c>
      <c r="G153" s="1">
        <f t="shared" si="40"/>
        <v>0</v>
      </c>
      <c r="H153" s="1">
        <f t="shared" si="40"/>
        <v>0</v>
      </c>
      <c r="I153" s="1">
        <f t="shared" si="40"/>
        <v>0</v>
      </c>
      <c r="J153" s="1">
        <f t="shared" si="40"/>
        <v>0</v>
      </c>
      <c r="K153" s="1">
        <f t="shared" si="40"/>
        <v>0</v>
      </c>
      <c r="L153" s="1">
        <f t="shared" si="40"/>
        <v>0</v>
      </c>
      <c r="M153" s="1">
        <f t="shared" si="40"/>
        <v>0</v>
      </c>
      <c r="N153" s="1">
        <v>0</v>
      </c>
      <c r="O153" s="1">
        <f t="shared" si="40"/>
        <v>0</v>
      </c>
      <c r="P153" s="1">
        <f t="shared" si="38"/>
        <v>0</v>
      </c>
      <c r="Q153" s="1">
        <f t="shared" si="38"/>
        <v>0</v>
      </c>
      <c r="R153" s="2"/>
    </row>
    <row r="154" spans="1:18" outlineLevel="1" x14ac:dyDescent="0.2">
      <c r="A154" s="23" t="s">
        <v>244</v>
      </c>
      <c r="B154" s="24" t="s">
        <v>51</v>
      </c>
      <c r="C154" s="25" t="s">
        <v>33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f t="shared" si="38"/>
        <v>0</v>
      </c>
      <c r="Q154" s="1">
        <f t="shared" si="38"/>
        <v>0</v>
      </c>
      <c r="R154" s="2"/>
    </row>
    <row r="155" spans="1:18" outlineLevel="1" x14ac:dyDescent="0.2">
      <c r="A155" s="23" t="s">
        <v>245</v>
      </c>
      <c r="B155" s="24" t="s">
        <v>53</v>
      </c>
      <c r="C155" s="25" t="s">
        <v>33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f t="shared" si="38"/>
        <v>0</v>
      </c>
      <c r="Q155" s="1">
        <f t="shared" si="38"/>
        <v>0</v>
      </c>
      <c r="R155" s="2"/>
    </row>
    <row r="156" spans="1:18" ht="25.5" outlineLevel="1" x14ac:dyDescent="0.2">
      <c r="A156" s="23" t="s">
        <v>246</v>
      </c>
      <c r="B156" s="24" t="s">
        <v>55</v>
      </c>
      <c r="C156" s="25" t="s">
        <v>33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f t="shared" si="38"/>
        <v>0</v>
      </c>
      <c r="Q156" s="1">
        <f t="shared" si="38"/>
        <v>0</v>
      </c>
      <c r="R156" s="2"/>
    </row>
    <row r="157" spans="1:18" outlineLevel="1" x14ac:dyDescent="0.2">
      <c r="A157" s="23" t="s">
        <v>247</v>
      </c>
      <c r="B157" s="24" t="s">
        <v>57</v>
      </c>
      <c r="C157" s="25" t="s">
        <v>33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f t="shared" si="38"/>
        <v>0</v>
      </c>
      <c r="Q157" s="1">
        <f t="shared" si="38"/>
        <v>0</v>
      </c>
      <c r="R157" s="2"/>
    </row>
    <row r="158" spans="1:18" outlineLevel="1" x14ac:dyDescent="0.2">
      <c r="A158" s="23" t="s">
        <v>248</v>
      </c>
      <c r="B158" s="24" t="s">
        <v>59</v>
      </c>
      <c r="C158" s="25" t="s">
        <v>33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f t="shared" si="38"/>
        <v>0</v>
      </c>
      <c r="Q158" s="1">
        <f t="shared" si="38"/>
        <v>0</v>
      </c>
      <c r="R158" s="2"/>
    </row>
    <row r="159" spans="1:18" outlineLevel="1" x14ac:dyDescent="0.2">
      <c r="A159" s="23" t="s">
        <v>249</v>
      </c>
      <c r="B159" s="24" t="s">
        <v>61</v>
      </c>
      <c r="C159" s="25" t="s">
        <v>33</v>
      </c>
      <c r="D159" s="1">
        <f t="shared" ref="D159:O159" si="41">D129-D144</f>
        <v>0</v>
      </c>
      <c r="E159" s="1">
        <f t="shared" si="41"/>
        <v>0</v>
      </c>
      <c r="F159" s="1">
        <f t="shared" si="41"/>
        <v>0</v>
      </c>
      <c r="G159" s="1">
        <f t="shared" si="41"/>
        <v>0</v>
      </c>
      <c r="H159" s="1">
        <f t="shared" si="41"/>
        <v>0</v>
      </c>
      <c r="I159" s="1">
        <f t="shared" si="41"/>
        <v>0</v>
      </c>
      <c r="J159" s="1">
        <f>J129-J144</f>
        <v>0</v>
      </c>
      <c r="K159" s="1">
        <f t="shared" si="41"/>
        <v>0</v>
      </c>
      <c r="L159" s="1">
        <f t="shared" si="41"/>
        <v>0</v>
      </c>
      <c r="M159" s="1">
        <f t="shared" si="41"/>
        <v>0</v>
      </c>
      <c r="N159" s="1">
        <v>0</v>
      </c>
      <c r="O159" s="1">
        <f t="shared" si="41"/>
        <v>0</v>
      </c>
      <c r="P159" s="1">
        <f t="shared" si="38"/>
        <v>0</v>
      </c>
      <c r="Q159" s="1">
        <f t="shared" si="38"/>
        <v>0</v>
      </c>
      <c r="R159" s="2"/>
    </row>
    <row r="160" spans="1:18" outlineLevel="1" x14ac:dyDescent="0.2">
      <c r="A160" s="23" t="s">
        <v>250</v>
      </c>
      <c r="B160" s="24" t="s">
        <v>251</v>
      </c>
      <c r="C160" s="25" t="s">
        <v>33</v>
      </c>
      <c r="D160" s="1">
        <f t="shared" ref="D160:O160" si="42">D161+D162+D163+D164</f>
        <v>0</v>
      </c>
      <c r="E160" s="1">
        <f t="shared" si="42"/>
        <v>0</v>
      </c>
      <c r="F160" s="1">
        <f t="shared" si="42"/>
        <v>0</v>
      </c>
      <c r="G160" s="1">
        <f t="shared" si="42"/>
        <v>0</v>
      </c>
      <c r="H160" s="1">
        <f t="shared" si="42"/>
        <v>10.463926750183706</v>
      </c>
      <c r="I160" s="1">
        <f t="shared" si="42"/>
        <v>0</v>
      </c>
      <c r="J160" s="1">
        <f t="shared" si="42"/>
        <v>11.462328939351695</v>
      </c>
      <c r="K160" s="1">
        <f t="shared" si="42"/>
        <v>0</v>
      </c>
      <c r="L160" s="1">
        <f t="shared" si="42"/>
        <v>2.2647739821942356</v>
      </c>
      <c r="M160" s="1">
        <f t="shared" si="42"/>
        <v>0</v>
      </c>
      <c r="N160" s="1">
        <v>0</v>
      </c>
      <c r="O160" s="1">
        <f t="shared" si="42"/>
        <v>0</v>
      </c>
      <c r="P160" s="1">
        <f t="shared" si="38"/>
        <v>24.191029671729638</v>
      </c>
      <c r="Q160" s="1">
        <f t="shared" si="38"/>
        <v>0</v>
      </c>
      <c r="R160" s="2"/>
    </row>
    <row r="161" spans="1:18" outlineLevel="1" x14ac:dyDescent="0.2">
      <c r="A161" s="23" t="s">
        <v>252</v>
      </c>
      <c r="B161" s="24" t="s">
        <v>253</v>
      </c>
      <c r="C161" s="25" t="s">
        <v>33</v>
      </c>
      <c r="D161" s="1">
        <v>0</v>
      </c>
      <c r="E161" s="1">
        <v>0</v>
      </c>
      <c r="F161" s="1">
        <v>0</v>
      </c>
      <c r="G161" s="1">
        <v>0</v>
      </c>
      <c r="H161" s="1">
        <v>8.3700158938650713</v>
      </c>
      <c r="I161" s="1">
        <v>0</v>
      </c>
      <c r="J161" s="1">
        <v>9.2846616487803146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f t="shared" si="38"/>
        <v>17.654677542645388</v>
      </c>
      <c r="Q161" s="1">
        <f t="shared" si="38"/>
        <v>0</v>
      </c>
      <c r="R161" s="2"/>
    </row>
    <row r="162" spans="1:18" outlineLevel="1" x14ac:dyDescent="0.2">
      <c r="A162" s="23" t="s">
        <v>254</v>
      </c>
      <c r="B162" s="24" t="s">
        <v>255</v>
      </c>
      <c r="C162" s="25" t="s">
        <v>33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f t="shared" si="38"/>
        <v>0</v>
      </c>
      <c r="Q162" s="1">
        <f t="shared" si="38"/>
        <v>0</v>
      </c>
      <c r="R162" s="2"/>
    </row>
    <row r="163" spans="1:18" outlineLevel="1" x14ac:dyDescent="0.2">
      <c r="A163" s="23" t="s">
        <v>256</v>
      </c>
      <c r="B163" s="24" t="s">
        <v>257</v>
      </c>
      <c r="C163" s="25" t="s">
        <v>33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f t="shared" si="38"/>
        <v>0</v>
      </c>
      <c r="Q163" s="1">
        <f t="shared" si="38"/>
        <v>0</v>
      </c>
      <c r="R163" s="2"/>
    </row>
    <row r="164" spans="1:18" outlineLevel="1" x14ac:dyDescent="0.2">
      <c r="A164" s="23" t="s">
        <v>258</v>
      </c>
      <c r="B164" s="24" t="s">
        <v>259</v>
      </c>
      <c r="C164" s="25" t="s">
        <v>33</v>
      </c>
      <c r="D164" s="1">
        <v>0</v>
      </c>
      <c r="E164" s="1">
        <v>0</v>
      </c>
      <c r="F164" s="1">
        <v>0</v>
      </c>
      <c r="G164" s="1">
        <v>0</v>
      </c>
      <c r="H164" s="1">
        <v>2.0939108563186348</v>
      </c>
      <c r="I164" s="1">
        <v>0</v>
      </c>
      <c r="J164" s="1">
        <f>H164*1.04</f>
        <v>2.1776672905713803</v>
      </c>
      <c r="K164" s="1">
        <v>0</v>
      </c>
      <c r="L164" s="1">
        <f>J164*1.04</f>
        <v>2.2647739821942356</v>
      </c>
      <c r="M164" s="1">
        <v>0</v>
      </c>
      <c r="N164" s="1">
        <v>0</v>
      </c>
      <c r="O164" s="1">
        <v>0</v>
      </c>
      <c r="P164" s="1">
        <f t="shared" si="38"/>
        <v>6.5363521290842508</v>
      </c>
      <c r="Q164" s="1">
        <f t="shared" si="38"/>
        <v>0</v>
      </c>
      <c r="R164" s="2"/>
    </row>
    <row r="165" spans="1:18" outlineLevel="1" x14ac:dyDescent="0.2">
      <c r="A165" s="23" t="s">
        <v>260</v>
      </c>
      <c r="B165" s="24" t="s">
        <v>135</v>
      </c>
      <c r="C165" s="25" t="s">
        <v>136</v>
      </c>
      <c r="D165" s="1" t="s">
        <v>80</v>
      </c>
      <c r="E165" s="1" t="s">
        <v>80</v>
      </c>
      <c r="F165" s="1" t="s">
        <v>80</v>
      </c>
      <c r="G165" s="1" t="s">
        <v>80</v>
      </c>
      <c r="H165" s="1" t="s">
        <v>80</v>
      </c>
      <c r="I165" s="1" t="s">
        <v>80</v>
      </c>
      <c r="J165" s="1" t="s">
        <v>80</v>
      </c>
      <c r="K165" s="1" t="s">
        <v>80</v>
      </c>
      <c r="L165" s="1" t="s">
        <v>80</v>
      </c>
      <c r="M165" s="1" t="s">
        <v>80</v>
      </c>
      <c r="N165" s="1">
        <v>0</v>
      </c>
      <c r="O165" s="1" t="s">
        <v>80</v>
      </c>
      <c r="P165" s="1" t="s">
        <v>80</v>
      </c>
      <c r="Q165" s="1" t="s">
        <v>80</v>
      </c>
      <c r="R165" s="2"/>
    </row>
    <row r="166" spans="1:18" ht="25.5" outlineLevel="1" x14ac:dyDescent="0.2">
      <c r="A166" s="23" t="s">
        <v>261</v>
      </c>
      <c r="B166" s="24" t="s">
        <v>262</v>
      </c>
      <c r="C166" s="25" t="s">
        <v>33</v>
      </c>
      <c r="D166" s="1">
        <f t="shared" ref="D166:O166" si="43">D115+D107+D64</f>
        <v>287.13564355999961</v>
      </c>
      <c r="E166" s="1">
        <f t="shared" si="43"/>
        <v>1016.316135419117</v>
      </c>
      <c r="F166" s="1">
        <f t="shared" si="43"/>
        <v>879.67798736175155</v>
      </c>
      <c r="G166" s="1">
        <f t="shared" si="43"/>
        <v>879.67798736175155</v>
      </c>
      <c r="H166" s="1">
        <f>H115+H107+H64</f>
        <v>916.87198358530793</v>
      </c>
      <c r="I166" s="1">
        <f>I115+I107+I64</f>
        <v>914.86510685622216</v>
      </c>
      <c r="J166" s="1">
        <f t="shared" si="43"/>
        <v>953.5468629287202</v>
      </c>
      <c r="K166" s="1">
        <f t="shared" si="43"/>
        <v>951.45971113047108</v>
      </c>
      <c r="L166" s="1">
        <f t="shared" si="43"/>
        <v>991.6887374458687</v>
      </c>
      <c r="M166" s="1">
        <f t="shared" si="43"/>
        <v>989.51809957568958</v>
      </c>
      <c r="N166" s="1">
        <v>0</v>
      </c>
      <c r="O166" s="1">
        <f t="shared" si="43"/>
        <v>0</v>
      </c>
      <c r="P166" s="1">
        <f t="shared" si="38"/>
        <v>2862.1075839598971</v>
      </c>
      <c r="Q166" s="1">
        <f t="shared" si="38"/>
        <v>2855.8429175623828</v>
      </c>
      <c r="R166" s="2"/>
    </row>
    <row r="167" spans="1:18" ht="25.5" outlineLevel="1" x14ac:dyDescent="0.2">
      <c r="A167" s="23" t="s">
        <v>263</v>
      </c>
      <c r="B167" s="24" t="s">
        <v>264</v>
      </c>
      <c r="C167" s="25" t="s">
        <v>33</v>
      </c>
      <c r="D167" s="1">
        <f t="shared" ref="D167:O167" si="44">D168</f>
        <v>0</v>
      </c>
      <c r="E167" s="1">
        <f t="shared" si="44"/>
        <v>0</v>
      </c>
      <c r="F167" s="1">
        <f t="shared" si="44"/>
        <v>0</v>
      </c>
      <c r="G167" s="1">
        <f t="shared" si="44"/>
        <v>0</v>
      </c>
      <c r="H167" s="1">
        <f t="shared" si="44"/>
        <v>0</v>
      </c>
      <c r="I167" s="1">
        <f t="shared" si="44"/>
        <v>0</v>
      </c>
      <c r="J167" s="1">
        <f t="shared" si="44"/>
        <v>0</v>
      </c>
      <c r="K167" s="1">
        <f t="shared" si="44"/>
        <v>0</v>
      </c>
      <c r="L167" s="1">
        <f t="shared" si="44"/>
        <v>0</v>
      </c>
      <c r="M167" s="1">
        <f t="shared" si="44"/>
        <v>0</v>
      </c>
      <c r="N167" s="1">
        <v>0</v>
      </c>
      <c r="O167" s="1">
        <f t="shared" si="44"/>
        <v>0</v>
      </c>
      <c r="P167" s="1">
        <f t="shared" si="38"/>
        <v>0</v>
      </c>
      <c r="Q167" s="1">
        <f t="shared" si="38"/>
        <v>0</v>
      </c>
      <c r="R167" s="2"/>
    </row>
    <row r="168" spans="1:18" outlineLevel="1" x14ac:dyDescent="0.2">
      <c r="A168" s="23" t="s">
        <v>265</v>
      </c>
      <c r="B168" s="24" t="s">
        <v>266</v>
      </c>
      <c r="C168" s="25" t="s">
        <v>33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f t="shared" si="38"/>
        <v>0</v>
      </c>
      <c r="Q168" s="1">
        <f t="shared" si="38"/>
        <v>0</v>
      </c>
      <c r="R168" s="2"/>
    </row>
    <row r="169" spans="1:18" outlineLevel="1" x14ac:dyDescent="0.2">
      <c r="A169" s="23" t="s">
        <v>267</v>
      </c>
      <c r="B169" s="24" t="s">
        <v>268</v>
      </c>
      <c r="C169" s="25" t="s">
        <v>33</v>
      </c>
      <c r="D169" s="1">
        <f t="shared" ref="D169:O169" si="45">D170</f>
        <v>0</v>
      </c>
      <c r="E169" s="1">
        <f t="shared" si="45"/>
        <v>0</v>
      </c>
      <c r="F169" s="1">
        <f t="shared" si="45"/>
        <v>0</v>
      </c>
      <c r="G169" s="1">
        <f t="shared" si="45"/>
        <v>0</v>
      </c>
      <c r="H169" s="1">
        <f t="shared" si="45"/>
        <v>0</v>
      </c>
      <c r="I169" s="1">
        <f t="shared" si="45"/>
        <v>0</v>
      </c>
      <c r="J169" s="1">
        <f t="shared" si="45"/>
        <v>0</v>
      </c>
      <c r="K169" s="1">
        <f t="shared" si="45"/>
        <v>0</v>
      </c>
      <c r="L169" s="1">
        <f t="shared" si="45"/>
        <v>0</v>
      </c>
      <c r="M169" s="1">
        <f t="shared" si="45"/>
        <v>0</v>
      </c>
      <c r="N169" s="1">
        <v>0</v>
      </c>
      <c r="O169" s="1">
        <f t="shared" si="45"/>
        <v>0</v>
      </c>
      <c r="P169" s="1">
        <f t="shared" si="38"/>
        <v>0</v>
      </c>
      <c r="Q169" s="1">
        <f t="shared" si="38"/>
        <v>0</v>
      </c>
      <c r="R169" s="2"/>
    </row>
    <row r="170" spans="1:18" outlineLevel="1" x14ac:dyDescent="0.2">
      <c r="A170" s="23" t="s">
        <v>269</v>
      </c>
      <c r="B170" s="24" t="s">
        <v>270</v>
      </c>
      <c r="C170" s="25" t="s">
        <v>33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f t="shared" si="38"/>
        <v>0</v>
      </c>
      <c r="Q170" s="1">
        <f t="shared" si="38"/>
        <v>0</v>
      </c>
      <c r="R170" s="2"/>
    </row>
    <row r="171" spans="1:18" ht="38.25" outlineLevel="1" x14ac:dyDescent="0.2">
      <c r="A171" s="23" t="s">
        <v>271</v>
      </c>
      <c r="B171" s="24" t="s">
        <v>272</v>
      </c>
      <c r="C171" s="25" t="s">
        <v>136</v>
      </c>
      <c r="D171" s="1">
        <v>0</v>
      </c>
      <c r="E171" s="1">
        <v>0</v>
      </c>
      <c r="F171" s="1">
        <v>0</v>
      </c>
      <c r="G171" s="1">
        <v>0</v>
      </c>
      <c r="H171" s="1">
        <f t="shared" ref="H171:J171" si="46">H169/H166</f>
        <v>0</v>
      </c>
      <c r="I171" s="1"/>
      <c r="J171" s="1">
        <f t="shared" si="46"/>
        <v>0</v>
      </c>
      <c r="K171" s="1"/>
      <c r="L171" s="1">
        <f t="shared" ref="L171" si="47">L169/L166</f>
        <v>0</v>
      </c>
      <c r="M171" s="1"/>
      <c r="N171" s="1">
        <v>0</v>
      </c>
      <c r="O171" s="1"/>
      <c r="P171" s="1">
        <f t="shared" si="38"/>
        <v>0</v>
      </c>
      <c r="Q171" s="1">
        <f t="shared" si="38"/>
        <v>0</v>
      </c>
      <c r="R171" s="2"/>
    </row>
    <row r="172" spans="1:18" x14ac:dyDescent="0.2">
      <c r="A172" s="42" t="s">
        <v>273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2"/>
    </row>
    <row r="173" spans="1:18" outlineLevel="1" x14ac:dyDescent="0.2">
      <c r="A173" s="25" t="s">
        <v>274</v>
      </c>
      <c r="B173" s="24" t="s">
        <v>275</v>
      </c>
      <c r="C173" s="25" t="s">
        <v>33</v>
      </c>
      <c r="D173" s="1">
        <f t="shared" ref="D173:L173" si="48">D179+D181+D190</f>
        <v>0</v>
      </c>
      <c r="E173" s="1">
        <f t="shared" si="48"/>
        <v>0</v>
      </c>
      <c r="F173" s="1">
        <f t="shared" si="48"/>
        <v>3900.4950243361127</v>
      </c>
      <c r="G173" s="1">
        <f t="shared" si="48"/>
        <v>3900.4950243361127</v>
      </c>
      <c r="H173" s="1">
        <f t="shared" si="48"/>
        <v>4015.0809256151542</v>
      </c>
      <c r="I173" s="1">
        <f t="shared" si="48"/>
        <v>1035.8474923600622</v>
      </c>
      <c r="J173" s="1">
        <f t="shared" si="48"/>
        <v>4134.2502629453584</v>
      </c>
      <c r="K173" s="1">
        <f t="shared" si="48"/>
        <v>1035.8474923600622</v>
      </c>
      <c r="L173" s="1">
        <f t="shared" si="48"/>
        <v>4258.18637376877</v>
      </c>
      <c r="M173" s="1">
        <f>M179+M181+M190</f>
        <v>1035.8474923600622</v>
      </c>
      <c r="N173" s="1">
        <v>0</v>
      </c>
      <c r="O173" s="1">
        <f>O179+O181+O190</f>
        <v>0</v>
      </c>
      <c r="P173" s="1">
        <f>P179+P181+P190</f>
        <v>12407.517562329282</v>
      </c>
      <c r="Q173" s="1">
        <f t="shared" ref="Q173:Q236" si="49">O173+M173+K173+I173</f>
        <v>3107.5424770801865</v>
      </c>
      <c r="R173" s="2"/>
    </row>
    <row r="174" spans="1:18" ht="25.5" outlineLevel="1" x14ac:dyDescent="0.2">
      <c r="A174" s="23" t="s">
        <v>276</v>
      </c>
      <c r="B174" s="24" t="s">
        <v>35</v>
      </c>
      <c r="C174" s="25" t="s">
        <v>33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f t="shared" ref="P174:Q237" si="50">N174+L174+J174+H174</f>
        <v>0</v>
      </c>
      <c r="Q174" s="1">
        <f t="shared" si="49"/>
        <v>0</v>
      </c>
      <c r="R174" s="2"/>
    </row>
    <row r="175" spans="1:18" ht="25.5" outlineLevel="1" x14ac:dyDescent="0.2">
      <c r="A175" s="23" t="s">
        <v>277</v>
      </c>
      <c r="B175" s="24" t="s">
        <v>37</v>
      </c>
      <c r="C175" s="25" t="s">
        <v>33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f t="shared" si="50"/>
        <v>0</v>
      </c>
      <c r="Q175" s="1">
        <f t="shared" si="49"/>
        <v>0</v>
      </c>
      <c r="R175" s="2"/>
    </row>
    <row r="176" spans="1:18" ht="25.5" outlineLevel="1" x14ac:dyDescent="0.2">
      <c r="A176" s="23" t="s">
        <v>278</v>
      </c>
      <c r="B176" s="24" t="s">
        <v>39</v>
      </c>
      <c r="C176" s="25" t="s">
        <v>33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f t="shared" si="50"/>
        <v>0</v>
      </c>
      <c r="Q176" s="1">
        <f t="shared" si="49"/>
        <v>0</v>
      </c>
      <c r="R176" s="2"/>
    </row>
    <row r="177" spans="1:29" ht="25.5" outlineLevel="1" x14ac:dyDescent="0.2">
      <c r="A177" s="23" t="s">
        <v>279</v>
      </c>
      <c r="B177" s="24" t="s">
        <v>41</v>
      </c>
      <c r="C177" s="25" t="s">
        <v>33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f t="shared" si="50"/>
        <v>0</v>
      </c>
      <c r="Q177" s="1">
        <f t="shared" si="49"/>
        <v>0</v>
      </c>
      <c r="R177" s="2"/>
    </row>
    <row r="178" spans="1:29" outlineLevel="1" x14ac:dyDescent="0.2">
      <c r="A178" s="23" t="s">
        <v>280</v>
      </c>
      <c r="B178" s="24" t="s">
        <v>43</v>
      </c>
      <c r="C178" s="25" t="s">
        <v>33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f t="shared" si="50"/>
        <v>0</v>
      </c>
      <c r="Q178" s="1">
        <f t="shared" si="49"/>
        <v>0</v>
      </c>
      <c r="R178" s="2"/>
    </row>
    <row r="179" spans="1:29" outlineLevel="1" x14ac:dyDescent="0.2">
      <c r="A179" s="23" t="s">
        <v>281</v>
      </c>
      <c r="B179" s="24" t="s">
        <v>45</v>
      </c>
      <c r="C179" s="25" t="s">
        <v>33</v>
      </c>
      <c r="D179" s="1">
        <v>0</v>
      </c>
      <c r="E179" s="1">
        <v>0</v>
      </c>
      <c r="F179" s="1">
        <f>F24*1.22</f>
        <v>2864.6475319760502</v>
      </c>
      <c r="G179" s="1">
        <f>F179</f>
        <v>2864.6475319760502</v>
      </c>
      <c r="H179" s="1">
        <f>H24*1.22</f>
        <v>2979.2334332550922</v>
      </c>
      <c r="I179" s="1">
        <v>0</v>
      </c>
      <c r="J179" s="1">
        <f>J24*1.22</f>
        <v>3098.4027705852959</v>
      </c>
      <c r="K179" s="1">
        <v>0</v>
      </c>
      <c r="L179" s="1">
        <f>L24*1.22</f>
        <v>3222.3388814087075</v>
      </c>
      <c r="M179" s="1">
        <v>0</v>
      </c>
      <c r="N179" s="1">
        <v>0</v>
      </c>
      <c r="O179" s="1">
        <v>0</v>
      </c>
      <c r="P179" s="1">
        <f t="shared" si="50"/>
        <v>9299.9750852490961</v>
      </c>
      <c r="Q179" s="1">
        <f t="shared" si="49"/>
        <v>0</v>
      </c>
      <c r="R179" s="2"/>
    </row>
    <row r="180" spans="1:29" ht="25.5" outlineLevel="1" x14ac:dyDescent="0.2">
      <c r="A180" s="23" t="s">
        <v>282</v>
      </c>
      <c r="B180" s="24" t="s">
        <v>47</v>
      </c>
      <c r="C180" s="25" t="s">
        <v>33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f t="shared" si="50"/>
        <v>0</v>
      </c>
      <c r="Q180" s="1">
        <f t="shared" si="49"/>
        <v>0</v>
      </c>
      <c r="R180" s="2"/>
    </row>
    <row r="181" spans="1:29" outlineLevel="1" x14ac:dyDescent="0.2">
      <c r="A181" s="23" t="s">
        <v>283</v>
      </c>
      <c r="B181" s="24" t="s">
        <v>49</v>
      </c>
      <c r="C181" s="25" t="s">
        <v>33</v>
      </c>
      <c r="D181" s="1">
        <v>0</v>
      </c>
      <c r="E181" s="1">
        <v>0</v>
      </c>
      <c r="F181" s="1">
        <f>F26*1.22</f>
        <v>1035.8474923600622</v>
      </c>
      <c r="G181" s="1">
        <f>F181</f>
        <v>1035.8474923600622</v>
      </c>
      <c r="H181" s="1">
        <f t="shared" ref="H181:O181" si="51">G181</f>
        <v>1035.8474923600622</v>
      </c>
      <c r="I181" s="1">
        <f t="shared" si="51"/>
        <v>1035.8474923600622</v>
      </c>
      <c r="J181" s="1">
        <f t="shared" si="51"/>
        <v>1035.8474923600622</v>
      </c>
      <c r="K181" s="1">
        <f t="shared" si="51"/>
        <v>1035.8474923600622</v>
      </c>
      <c r="L181" s="1">
        <f t="shared" si="51"/>
        <v>1035.8474923600622</v>
      </c>
      <c r="M181" s="1">
        <f t="shared" si="51"/>
        <v>1035.8474923600622</v>
      </c>
      <c r="N181" s="1">
        <v>0</v>
      </c>
      <c r="O181" s="1">
        <f t="shared" si="51"/>
        <v>0</v>
      </c>
      <c r="P181" s="1">
        <f t="shared" si="50"/>
        <v>3107.5424770801865</v>
      </c>
      <c r="Q181" s="1">
        <f t="shared" si="49"/>
        <v>3107.5424770801865</v>
      </c>
      <c r="R181" s="2"/>
    </row>
    <row r="182" spans="1:29" outlineLevel="1" x14ac:dyDescent="0.2">
      <c r="A182" s="23" t="s">
        <v>284</v>
      </c>
      <c r="B182" s="24" t="s">
        <v>51</v>
      </c>
      <c r="C182" s="25" t="s">
        <v>33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f t="shared" si="50"/>
        <v>0</v>
      </c>
      <c r="Q182" s="1">
        <f t="shared" si="49"/>
        <v>0</v>
      </c>
      <c r="R182" s="2"/>
    </row>
    <row r="183" spans="1:29" outlineLevel="1" x14ac:dyDescent="0.2">
      <c r="A183" s="23" t="s">
        <v>285</v>
      </c>
      <c r="B183" s="24" t="s">
        <v>53</v>
      </c>
      <c r="C183" s="25" t="s">
        <v>33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f t="shared" si="50"/>
        <v>0</v>
      </c>
      <c r="Q183" s="1">
        <f t="shared" si="49"/>
        <v>0</v>
      </c>
      <c r="R183" s="2"/>
    </row>
    <row r="184" spans="1:29" ht="25.5" outlineLevel="1" x14ac:dyDescent="0.2">
      <c r="A184" s="23" t="s">
        <v>286</v>
      </c>
      <c r="B184" s="24" t="s">
        <v>55</v>
      </c>
      <c r="C184" s="25" t="s">
        <v>33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f t="shared" si="50"/>
        <v>0</v>
      </c>
      <c r="Q184" s="1">
        <f t="shared" si="49"/>
        <v>0</v>
      </c>
      <c r="R184" s="2"/>
    </row>
    <row r="185" spans="1:29" outlineLevel="1" x14ac:dyDescent="0.2">
      <c r="A185" s="23" t="s">
        <v>287</v>
      </c>
      <c r="B185" s="24" t="s">
        <v>57</v>
      </c>
      <c r="C185" s="25" t="s">
        <v>33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f t="shared" si="50"/>
        <v>0</v>
      </c>
      <c r="Q185" s="1">
        <f t="shared" si="49"/>
        <v>0</v>
      </c>
      <c r="R185" s="2"/>
    </row>
    <row r="186" spans="1:29" outlineLevel="1" x14ac:dyDescent="0.2">
      <c r="A186" s="23" t="s">
        <v>288</v>
      </c>
      <c r="B186" s="24" t="s">
        <v>59</v>
      </c>
      <c r="C186" s="25" t="s">
        <v>33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f t="shared" si="50"/>
        <v>0</v>
      </c>
      <c r="Q186" s="1">
        <f t="shared" si="49"/>
        <v>0</v>
      </c>
      <c r="R186" s="2"/>
    </row>
    <row r="187" spans="1:29" ht="38.25" outlineLevel="1" x14ac:dyDescent="0.2">
      <c r="A187" s="23" t="s">
        <v>289</v>
      </c>
      <c r="B187" s="24" t="s">
        <v>290</v>
      </c>
      <c r="C187" s="25" t="s">
        <v>33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f t="shared" si="50"/>
        <v>0</v>
      </c>
      <c r="Q187" s="1">
        <f t="shared" si="49"/>
        <v>0</v>
      </c>
      <c r="R187" s="2"/>
    </row>
    <row r="188" spans="1:29" outlineLevel="1" x14ac:dyDescent="0.2">
      <c r="A188" s="23" t="s">
        <v>291</v>
      </c>
      <c r="B188" s="24" t="s">
        <v>292</v>
      </c>
      <c r="C188" s="25" t="s">
        <v>33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f t="shared" si="50"/>
        <v>0</v>
      </c>
      <c r="Q188" s="1">
        <f t="shared" si="49"/>
        <v>0</v>
      </c>
      <c r="R188" s="2"/>
    </row>
    <row r="189" spans="1:29" ht="25.5" outlineLevel="1" x14ac:dyDescent="0.2">
      <c r="A189" s="23" t="s">
        <v>293</v>
      </c>
      <c r="B189" s="24" t="s">
        <v>294</v>
      </c>
      <c r="C189" s="25" t="s">
        <v>33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f t="shared" si="50"/>
        <v>0</v>
      </c>
      <c r="Q189" s="1">
        <f t="shared" si="49"/>
        <v>0</v>
      </c>
      <c r="R189" s="2"/>
    </row>
    <row r="190" spans="1:29" outlineLevel="1" x14ac:dyDescent="0.2">
      <c r="A190" s="23" t="s">
        <v>295</v>
      </c>
      <c r="B190" s="24" t="s">
        <v>61</v>
      </c>
      <c r="C190" s="25" t="s">
        <v>33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f t="shared" si="50"/>
        <v>0</v>
      </c>
      <c r="Q190" s="1">
        <f t="shared" si="49"/>
        <v>0</v>
      </c>
      <c r="R190" s="2"/>
    </row>
    <row r="191" spans="1:29" outlineLevel="1" x14ac:dyDescent="0.2">
      <c r="A191" s="25" t="s">
        <v>296</v>
      </c>
      <c r="B191" s="24" t="s">
        <v>297</v>
      </c>
      <c r="C191" s="25" t="s">
        <v>33</v>
      </c>
      <c r="D191" s="1">
        <f t="shared" ref="D191:Q191" si="52">D192+D193+D197+D198+D199+D200+D201+D202+D204+D205+D206+D207+D208</f>
        <v>0</v>
      </c>
      <c r="E191" s="1">
        <f t="shared" si="52"/>
        <v>0</v>
      </c>
      <c r="F191" s="1">
        <f t="shared" si="52"/>
        <v>0</v>
      </c>
      <c r="G191" s="1">
        <f t="shared" si="52"/>
        <v>0</v>
      </c>
      <c r="H191" s="1">
        <f t="shared" si="52"/>
        <v>2943.4799656185578</v>
      </c>
      <c r="I191" s="1">
        <f t="shared" si="52"/>
        <v>0</v>
      </c>
      <c r="J191" s="1">
        <f t="shared" si="52"/>
        <v>3061.2191642432995</v>
      </c>
      <c r="K191" s="1">
        <f t="shared" si="52"/>
        <v>0</v>
      </c>
      <c r="L191" s="1">
        <f t="shared" si="52"/>
        <v>3183.6679308130324</v>
      </c>
      <c r="M191" s="1">
        <f t="shared" si="52"/>
        <v>0</v>
      </c>
      <c r="N191" s="1">
        <v>0</v>
      </c>
      <c r="O191" s="1">
        <f t="shared" si="52"/>
        <v>0</v>
      </c>
      <c r="P191" s="1">
        <f t="shared" si="52"/>
        <v>9188.3670606748892</v>
      </c>
      <c r="Q191" s="1">
        <f t="shared" si="52"/>
        <v>0</v>
      </c>
      <c r="R191" s="2"/>
      <c r="AC191" s="28"/>
    </row>
    <row r="192" spans="1:29" outlineLevel="1" x14ac:dyDescent="0.2">
      <c r="A192" s="23" t="s">
        <v>298</v>
      </c>
      <c r="B192" s="24" t="s">
        <v>299</v>
      </c>
      <c r="C192" s="25" t="s">
        <v>33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f t="shared" si="50"/>
        <v>0</v>
      </c>
      <c r="Q192" s="1">
        <f t="shared" si="49"/>
        <v>0</v>
      </c>
      <c r="R192" s="2"/>
    </row>
    <row r="193" spans="1:18" outlineLevel="1" x14ac:dyDescent="0.2">
      <c r="A193" s="23" t="s">
        <v>300</v>
      </c>
      <c r="B193" s="24" t="s">
        <v>301</v>
      </c>
      <c r="C193" s="25" t="s">
        <v>33</v>
      </c>
      <c r="D193" s="1">
        <f t="shared" ref="D193:O193" si="53">D194+D195+D196</f>
        <v>0</v>
      </c>
      <c r="E193" s="1">
        <f t="shared" si="53"/>
        <v>0</v>
      </c>
      <c r="F193" s="1">
        <f t="shared" si="53"/>
        <v>0</v>
      </c>
      <c r="G193" s="1">
        <f t="shared" si="53"/>
        <v>0</v>
      </c>
      <c r="H193" s="1">
        <f t="shared" si="53"/>
        <v>7.9056339648000051</v>
      </c>
      <c r="I193" s="1">
        <f t="shared" si="53"/>
        <v>0</v>
      </c>
      <c r="J193" s="1">
        <f t="shared" si="53"/>
        <v>8.221859323392005</v>
      </c>
      <c r="K193" s="1">
        <f t="shared" si="53"/>
        <v>0</v>
      </c>
      <c r="L193" s="1">
        <f t="shared" si="53"/>
        <v>8.5507336963276863</v>
      </c>
      <c r="M193" s="1">
        <f t="shared" si="53"/>
        <v>0</v>
      </c>
      <c r="N193" s="1">
        <v>0</v>
      </c>
      <c r="O193" s="1">
        <f t="shared" si="53"/>
        <v>0</v>
      </c>
      <c r="P193" s="1">
        <f t="shared" si="50"/>
        <v>24.678226984519696</v>
      </c>
      <c r="Q193" s="1">
        <f t="shared" si="49"/>
        <v>0</v>
      </c>
      <c r="R193" s="2"/>
    </row>
    <row r="194" spans="1:18" outlineLevel="1" x14ac:dyDescent="0.2">
      <c r="A194" s="23" t="s">
        <v>302</v>
      </c>
      <c r="B194" s="24" t="s">
        <v>303</v>
      </c>
      <c r="C194" s="25" t="s">
        <v>33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f t="shared" si="50"/>
        <v>0</v>
      </c>
      <c r="Q194" s="1">
        <f t="shared" si="49"/>
        <v>0</v>
      </c>
      <c r="R194" s="2"/>
    </row>
    <row r="195" spans="1:18" outlineLevel="1" x14ac:dyDescent="0.2">
      <c r="A195" s="23" t="s">
        <v>304</v>
      </c>
      <c r="B195" s="24" t="s">
        <v>305</v>
      </c>
      <c r="C195" s="25" t="s">
        <v>33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f t="shared" si="50"/>
        <v>0</v>
      </c>
      <c r="Q195" s="1">
        <f t="shared" si="49"/>
        <v>0</v>
      </c>
      <c r="R195" s="2"/>
    </row>
    <row r="196" spans="1:18" outlineLevel="1" x14ac:dyDescent="0.2">
      <c r="A196" s="23" t="s">
        <v>306</v>
      </c>
      <c r="B196" s="24" t="s">
        <v>307</v>
      </c>
      <c r="C196" s="25" t="s">
        <v>33</v>
      </c>
      <c r="D196" s="1">
        <v>0</v>
      </c>
      <c r="E196" s="1">
        <v>0</v>
      </c>
      <c r="F196" s="1">
        <v>0</v>
      </c>
      <c r="G196" s="1">
        <v>0</v>
      </c>
      <c r="H196" s="1">
        <f>H52*1.22</f>
        <v>7.9056339648000051</v>
      </c>
      <c r="I196" s="1">
        <v>0</v>
      </c>
      <c r="J196" s="1">
        <f>J52*1.22</f>
        <v>8.221859323392005</v>
      </c>
      <c r="K196" s="1">
        <v>0</v>
      </c>
      <c r="L196" s="1">
        <f>L52*1.22</f>
        <v>8.5507336963276863</v>
      </c>
      <c r="M196" s="1">
        <v>0</v>
      </c>
      <c r="N196" s="1">
        <v>0</v>
      </c>
      <c r="O196" s="1">
        <v>0</v>
      </c>
      <c r="P196" s="1">
        <f t="shared" si="50"/>
        <v>24.678226984519696</v>
      </c>
      <c r="Q196" s="1">
        <f t="shared" si="49"/>
        <v>0</v>
      </c>
      <c r="R196" s="2"/>
    </row>
    <row r="197" spans="1:18" ht="38.25" outlineLevel="1" x14ac:dyDescent="0.2">
      <c r="A197" s="23" t="s">
        <v>308</v>
      </c>
      <c r="B197" s="24" t="s">
        <v>309</v>
      </c>
      <c r="C197" s="25" t="s">
        <v>33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f t="shared" si="50"/>
        <v>0</v>
      </c>
      <c r="Q197" s="1">
        <f t="shared" si="49"/>
        <v>0</v>
      </c>
      <c r="R197" s="2"/>
    </row>
    <row r="198" spans="1:18" ht="25.5" outlineLevel="1" x14ac:dyDescent="0.2">
      <c r="A198" s="23" t="s">
        <v>310</v>
      </c>
      <c r="B198" s="24" t="s">
        <v>311</v>
      </c>
      <c r="C198" s="25" t="s">
        <v>33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f t="shared" si="50"/>
        <v>0</v>
      </c>
      <c r="Q198" s="1">
        <f t="shared" si="49"/>
        <v>0</v>
      </c>
      <c r="R198" s="2"/>
    </row>
    <row r="199" spans="1:18" ht="25.5" outlineLevel="1" x14ac:dyDescent="0.2">
      <c r="A199" s="23" t="s">
        <v>312</v>
      </c>
      <c r="B199" s="24" t="s">
        <v>313</v>
      </c>
      <c r="C199" s="25" t="s">
        <v>33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f t="shared" si="50"/>
        <v>0</v>
      </c>
      <c r="Q199" s="1">
        <f t="shared" si="49"/>
        <v>0</v>
      </c>
      <c r="R199" s="2"/>
    </row>
    <row r="200" spans="1:18" outlineLevel="1" x14ac:dyDescent="0.2">
      <c r="A200" s="23" t="s">
        <v>314</v>
      </c>
      <c r="B200" s="24" t="s">
        <v>315</v>
      </c>
      <c r="C200" s="25" t="s">
        <v>33</v>
      </c>
      <c r="D200" s="1">
        <v>0</v>
      </c>
      <c r="E200" s="1">
        <v>0</v>
      </c>
      <c r="F200" s="1">
        <v>0</v>
      </c>
      <c r="G200" s="1">
        <v>0</v>
      </c>
      <c r="H200" s="1">
        <v>39.121514301801696</v>
      </c>
      <c r="I200" s="1">
        <v>0</v>
      </c>
      <c r="J200" s="1">
        <f>H200*1.04</f>
        <v>40.686374873873767</v>
      </c>
      <c r="K200" s="1">
        <v>0</v>
      </c>
      <c r="L200" s="1">
        <f>J200*1.04</f>
        <v>42.313829868828719</v>
      </c>
      <c r="M200" s="1">
        <v>0</v>
      </c>
      <c r="N200" s="1">
        <v>0</v>
      </c>
      <c r="O200" s="1">
        <v>0</v>
      </c>
      <c r="P200" s="1">
        <f t="shared" si="50"/>
        <v>122.12171904450419</v>
      </c>
      <c r="Q200" s="1">
        <f t="shared" si="49"/>
        <v>0</v>
      </c>
      <c r="R200" s="2"/>
    </row>
    <row r="201" spans="1:18" outlineLevel="1" x14ac:dyDescent="0.2">
      <c r="A201" s="23" t="s">
        <v>316</v>
      </c>
      <c r="B201" s="24" t="s">
        <v>317</v>
      </c>
      <c r="C201" s="25" t="s">
        <v>33</v>
      </c>
      <c r="D201" s="1">
        <v>0</v>
      </c>
      <c r="E201" s="1">
        <v>0</v>
      </c>
      <c r="F201" s="1">
        <v>0</v>
      </c>
      <c r="G201" s="1">
        <v>0</v>
      </c>
      <c r="H201" s="1">
        <v>11.857667909775703</v>
      </c>
      <c r="I201" s="1">
        <v>0</v>
      </c>
      <c r="J201" s="1">
        <f t="shared" ref="J201:L202" si="54">H201*1.04</f>
        <v>12.331974626166732</v>
      </c>
      <c r="K201" s="1">
        <v>0</v>
      </c>
      <c r="L201" s="1">
        <f t="shared" si="54"/>
        <v>12.825253611213402</v>
      </c>
      <c r="M201" s="1">
        <v>0</v>
      </c>
      <c r="N201" s="1">
        <v>0</v>
      </c>
      <c r="O201" s="1">
        <v>0</v>
      </c>
      <c r="P201" s="1">
        <f t="shared" si="50"/>
        <v>37.014896147155838</v>
      </c>
      <c r="Q201" s="1">
        <f t="shared" si="49"/>
        <v>0</v>
      </c>
      <c r="R201" s="2"/>
    </row>
    <row r="202" spans="1:18" outlineLevel="1" x14ac:dyDescent="0.2">
      <c r="A202" s="23" t="s">
        <v>318</v>
      </c>
      <c r="B202" s="24" t="s">
        <v>319</v>
      </c>
      <c r="C202" s="25" t="s">
        <v>33</v>
      </c>
      <c r="D202" s="1">
        <v>0</v>
      </c>
      <c r="E202" s="1">
        <v>0</v>
      </c>
      <c r="F202" s="1">
        <v>0</v>
      </c>
      <c r="G202" s="1">
        <v>0</v>
      </c>
      <c r="H202" s="1">
        <f>H70</f>
        <v>4.5485569976917495E-2</v>
      </c>
      <c r="I202" s="1">
        <v>0</v>
      </c>
      <c r="J202" s="1">
        <f t="shared" si="54"/>
        <v>4.7304992775994197E-2</v>
      </c>
      <c r="K202" s="1">
        <v>0</v>
      </c>
      <c r="L202" s="1">
        <f t="shared" si="54"/>
        <v>4.9197192487033969E-2</v>
      </c>
      <c r="M202" s="1">
        <v>0</v>
      </c>
      <c r="N202" s="1">
        <v>0</v>
      </c>
      <c r="O202" s="1">
        <v>0</v>
      </c>
      <c r="P202" s="1">
        <f t="shared" si="50"/>
        <v>0.14198775523994567</v>
      </c>
      <c r="Q202" s="1">
        <f t="shared" si="49"/>
        <v>0</v>
      </c>
      <c r="R202" s="2"/>
    </row>
    <row r="203" spans="1:18" outlineLevel="1" x14ac:dyDescent="0.2">
      <c r="A203" s="23" t="s">
        <v>320</v>
      </c>
      <c r="B203" s="24" t="s">
        <v>321</v>
      </c>
      <c r="C203" s="25" t="s">
        <v>33</v>
      </c>
      <c r="D203" s="1">
        <v>0</v>
      </c>
      <c r="E203" s="1">
        <v>0</v>
      </c>
      <c r="F203" s="1">
        <v>0</v>
      </c>
      <c r="G203" s="1">
        <f t="shared" ref="G203:G207" si="55">F203</f>
        <v>0</v>
      </c>
      <c r="H203" s="1">
        <v>0</v>
      </c>
      <c r="I203" s="1">
        <f t="shared" ref="I203:I207" si="56">H203</f>
        <v>0</v>
      </c>
      <c r="J203" s="1">
        <v>0</v>
      </c>
      <c r="K203" s="1">
        <f t="shared" ref="K203:K207" si="57">J203</f>
        <v>0</v>
      </c>
      <c r="L203" s="1">
        <v>0</v>
      </c>
      <c r="M203" s="1">
        <f t="shared" ref="M203" si="58">L203</f>
        <v>0</v>
      </c>
      <c r="N203" s="1">
        <v>0</v>
      </c>
      <c r="O203" s="1">
        <f t="shared" ref="O203:O207" si="59">N203</f>
        <v>0</v>
      </c>
      <c r="P203" s="1">
        <f t="shared" si="50"/>
        <v>0</v>
      </c>
      <c r="Q203" s="1">
        <f t="shared" si="49"/>
        <v>0</v>
      </c>
      <c r="R203" s="2"/>
    </row>
    <row r="204" spans="1:18" ht="25.5" outlineLevel="1" x14ac:dyDescent="0.2">
      <c r="A204" s="23" t="s">
        <v>322</v>
      </c>
      <c r="B204" s="24" t="s">
        <v>323</v>
      </c>
      <c r="C204" s="25" t="s">
        <v>33</v>
      </c>
      <c r="D204" s="1">
        <v>0</v>
      </c>
      <c r="E204" s="1">
        <v>0</v>
      </c>
      <c r="F204" s="1">
        <v>0</v>
      </c>
      <c r="G204" s="1">
        <v>0</v>
      </c>
      <c r="H204" s="1">
        <f>H55*1.22</f>
        <v>25.356285637425653</v>
      </c>
      <c r="I204" s="1">
        <v>0</v>
      </c>
      <c r="J204" s="1">
        <f>J55*1.22</f>
        <v>26.370537062922683</v>
      </c>
      <c r="K204" s="1">
        <v>0</v>
      </c>
      <c r="L204" s="1">
        <f>L55*1.22</f>
        <v>27.425358545439593</v>
      </c>
      <c r="M204" s="1">
        <v>0</v>
      </c>
      <c r="N204" s="1">
        <v>0</v>
      </c>
      <c r="O204" s="1">
        <v>0</v>
      </c>
      <c r="P204" s="1">
        <f t="shared" si="50"/>
        <v>79.152181245787929</v>
      </c>
      <c r="Q204" s="1">
        <f t="shared" si="49"/>
        <v>0</v>
      </c>
      <c r="R204" s="2"/>
    </row>
    <row r="205" spans="1:18" outlineLevel="1" x14ac:dyDescent="0.2">
      <c r="A205" s="23" t="s">
        <v>324</v>
      </c>
      <c r="B205" s="24" t="s">
        <v>325</v>
      </c>
      <c r="C205" s="25" t="s">
        <v>33</v>
      </c>
      <c r="D205" s="1">
        <v>0</v>
      </c>
      <c r="E205" s="1">
        <v>0</v>
      </c>
      <c r="F205" s="1">
        <v>0</v>
      </c>
      <c r="G205" s="1">
        <v>0</v>
      </c>
      <c r="H205" s="1">
        <f>H57*1.22</f>
        <v>21.462920775893483</v>
      </c>
      <c r="I205" s="1">
        <v>0</v>
      </c>
      <c r="J205" s="1">
        <f>J57*1.22</f>
        <v>22.321437606929226</v>
      </c>
      <c r="K205" s="1">
        <v>0</v>
      </c>
      <c r="L205" s="1">
        <f>L57*1.22</f>
        <v>23.214295111206393</v>
      </c>
      <c r="M205" s="1">
        <v>0</v>
      </c>
      <c r="N205" s="1">
        <v>0</v>
      </c>
      <c r="O205" s="1">
        <v>0</v>
      </c>
      <c r="P205" s="1">
        <f t="shared" si="50"/>
        <v>66.998653494029099</v>
      </c>
      <c r="Q205" s="1">
        <f t="shared" si="49"/>
        <v>0</v>
      </c>
      <c r="R205" s="2"/>
    </row>
    <row r="206" spans="1:18" outlineLevel="1" x14ac:dyDescent="0.2">
      <c r="A206" s="23" t="s">
        <v>326</v>
      </c>
      <c r="B206" s="24" t="s">
        <v>327</v>
      </c>
      <c r="C206" s="25" t="s">
        <v>33</v>
      </c>
      <c r="D206" s="1">
        <v>0</v>
      </c>
      <c r="E206" s="1">
        <v>0</v>
      </c>
      <c r="F206" s="1">
        <v>0</v>
      </c>
      <c r="G206" s="1">
        <v>0</v>
      </c>
      <c r="H206" s="1">
        <f>H75</f>
        <v>5.7732480000000006</v>
      </c>
      <c r="I206" s="1">
        <v>0</v>
      </c>
      <c r="J206" s="1">
        <f>J75</f>
        <v>6.0041779200000009</v>
      </c>
      <c r="K206" s="1">
        <v>0</v>
      </c>
      <c r="L206" s="1">
        <f>L75</f>
        <v>6.2443450368000013</v>
      </c>
      <c r="M206" s="1">
        <v>0</v>
      </c>
      <c r="N206" s="1">
        <v>0</v>
      </c>
      <c r="O206" s="1">
        <v>0</v>
      </c>
      <c r="P206" s="1">
        <f t="shared" si="50"/>
        <v>18.021770956800005</v>
      </c>
      <c r="Q206" s="1">
        <f t="shared" si="49"/>
        <v>0</v>
      </c>
      <c r="R206" s="2"/>
    </row>
    <row r="207" spans="1:18" ht="38.25" outlineLevel="1" x14ac:dyDescent="0.2">
      <c r="A207" s="23" t="s">
        <v>328</v>
      </c>
      <c r="B207" s="24" t="s">
        <v>329</v>
      </c>
      <c r="C207" s="25" t="s">
        <v>33</v>
      </c>
      <c r="D207" s="1">
        <v>0</v>
      </c>
      <c r="E207" s="1">
        <v>0</v>
      </c>
      <c r="F207" s="1">
        <v>0</v>
      </c>
      <c r="G207" s="1">
        <f t="shared" si="55"/>
        <v>0</v>
      </c>
      <c r="H207" s="1">
        <v>0</v>
      </c>
      <c r="I207" s="1">
        <f t="shared" si="56"/>
        <v>0</v>
      </c>
      <c r="J207" s="1">
        <v>0</v>
      </c>
      <c r="K207" s="1">
        <f t="shared" si="57"/>
        <v>0</v>
      </c>
      <c r="L207" s="1">
        <v>0</v>
      </c>
      <c r="M207" s="1">
        <f t="shared" ref="M207" si="60">L207</f>
        <v>0</v>
      </c>
      <c r="N207" s="1">
        <v>0</v>
      </c>
      <c r="O207" s="1">
        <f t="shared" si="59"/>
        <v>0</v>
      </c>
      <c r="P207" s="1">
        <f t="shared" si="50"/>
        <v>0</v>
      </c>
      <c r="Q207" s="1">
        <f t="shared" si="49"/>
        <v>0</v>
      </c>
      <c r="R207" s="2"/>
    </row>
    <row r="208" spans="1:18" outlineLevel="1" x14ac:dyDescent="0.2">
      <c r="A208" s="23" t="s">
        <v>330</v>
      </c>
      <c r="B208" s="24" t="s">
        <v>331</v>
      </c>
      <c r="C208" s="25" t="s">
        <v>33</v>
      </c>
      <c r="D208" s="1">
        <v>0</v>
      </c>
      <c r="E208" s="1">
        <v>0</v>
      </c>
      <c r="F208" s="1">
        <v>0</v>
      </c>
      <c r="G208" s="1">
        <v>0</v>
      </c>
      <c r="H208" s="1">
        <f>(H39-H52-H55-H57-H70-H75-H63)*1.22+H164</f>
        <v>2831.9572094588843</v>
      </c>
      <c r="I208" s="1">
        <v>0</v>
      </c>
      <c r="J208" s="1">
        <f>(J39-J52-J55-J57-J70-J75-J63)*1.22+J164</f>
        <v>2945.2354978372391</v>
      </c>
      <c r="K208" s="1">
        <v>0</v>
      </c>
      <c r="L208" s="1">
        <f>(L39-L52-L55-L57-L70-L75-L63)*1.22+L164</f>
        <v>3063.0449177507294</v>
      </c>
      <c r="M208" s="1">
        <v>0</v>
      </c>
      <c r="N208" s="1">
        <v>0</v>
      </c>
      <c r="O208" s="1">
        <v>0</v>
      </c>
      <c r="P208" s="1">
        <f t="shared" si="50"/>
        <v>8840.2376250468533</v>
      </c>
      <c r="Q208" s="1">
        <f t="shared" si="49"/>
        <v>0</v>
      </c>
      <c r="R208" s="2"/>
    </row>
    <row r="209" spans="1:18" ht="25.5" outlineLevel="1" x14ac:dyDescent="0.2">
      <c r="A209" s="23" t="s">
        <v>332</v>
      </c>
      <c r="B209" s="24" t="s">
        <v>333</v>
      </c>
      <c r="C209" s="25" t="s">
        <v>33</v>
      </c>
      <c r="D209" s="1">
        <f t="shared" ref="D209:O209" si="61">D210+D211+D215</f>
        <v>0</v>
      </c>
      <c r="E209" s="1">
        <f t="shared" si="61"/>
        <v>0</v>
      </c>
      <c r="F209" s="1">
        <f t="shared" si="61"/>
        <v>0</v>
      </c>
      <c r="G209" s="1">
        <f t="shared" si="61"/>
        <v>0</v>
      </c>
      <c r="H209" s="1">
        <f t="shared" si="61"/>
        <v>0</v>
      </c>
      <c r="I209" s="1">
        <f t="shared" si="61"/>
        <v>0</v>
      </c>
      <c r="J209" s="1">
        <f t="shared" si="61"/>
        <v>0</v>
      </c>
      <c r="K209" s="1">
        <f t="shared" si="61"/>
        <v>0</v>
      </c>
      <c r="L209" s="1">
        <f t="shared" si="61"/>
        <v>0</v>
      </c>
      <c r="M209" s="1">
        <f t="shared" si="61"/>
        <v>0</v>
      </c>
      <c r="N209" s="1">
        <v>0</v>
      </c>
      <c r="O209" s="1">
        <f t="shared" si="61"/>
        <v>0</v>
      </c>
      <c r="P209" s="1">
        <f t="shared" si="50"/>
        <v>0</v>
      </c>
      <c r="Q209" s="1">
        <f t="shared" si="49"/>
        <v>0</v>
      </c>
      <c r="R209" s="2"/>
    </row>
    <row r="210" spans="1:18" ht="25.5" outlineLevel="1" x14ac:dyDescent="0.2">
      <c r="A210" s="23" t="s">
        <v>334</v>
      </c>
      <c r="B210" s="24" t="s">
        <v>335</v>
      </c>
      <c r="C210" s="25" t="s">
        <v>33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f t="shared" si="50"/>
        <v>0</v>
      </c>
      <c r="Q210" s="1">
        <f t="shared" si="49"/>
        <v>0</v>
      </c>
      <c r="R210" s="2"/>
    </row>
    <row r="211" spans="1:18" ht="25.5" outlineLevel="1" x14ac:dyDescent="0.2">
      <c r="A211" s="23" t="s">
        <v>336</v>
      </c>
      <c r="B211" s="24" t="s">
        <v>337</v>
      </c>
      <c r="C211" s="25" t="s">
        <v>33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f t="shared" si="50"/>
        <v>0</v>
      </c>
      <c r="Q211" s="1">
        <f t="shared" si="49"/>
        <v>0</v>
      </c>
      <c r="R211" s="2"/>
    </row>
    <row r="212" spans="1:18" ht="25.5" outlineLevel="1" x14ac:dyDescent="0.2">
      <c r="A212" s="23" t="s">
        <v>338</v>
      </c>
      <c r="B212" s="24" t="s">
        <v>339</v>
      </c>
      <c r="C212" s="25" t="s">
        <v>33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f t="shared" si="50"/>
        <v>0</v>
      </c>
      <c r="Q212" s="1">
        <f t="shared" si="49"/>
        <v>0</v>
      </c>
      <c r="R212" s="2"/>
    </row>
    <row r="213" spans="1:18" outlineLevel="1" x14ac:dyDescent="0.2">
      <c r="A213" s="23" t="s">
        <v>340</v>
      </c>
      <c r="B213" s="24" t="s">
        <v>341</v>
      </c>
      <c r="C213" s="25" t="s">
        <v>33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f t="shared" si="50"/>
        <v>0</v>
      </c>
      <c r="Q213" s="1">
        <f t="shared" si="49"/>
        <v>0</v>
      </c>
      <c r="R213" s="2"/>
    </row>
    <row r="214" spans="1:18" ht="25.5" outlineLevel="1" x14ac:dyDescent="0.2">
      <c r="A214" s="23" t="s">
        <v>342</v>
      </c>
      <c r="B214" s="24" t="s">
        <v>343</v>
      </c>
      <c r="C214" s="25" t="s">
        <v>33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f t="shared" si="50"/>
        <v>0</v>
      </c>
      <c r="Q214" s="1">
        <f t="shared" si="49"/>
        <v>0</v>
      </c>
      <c r="R214" s="2"/>
    </row>
    <row r="215" spans="1:18" outlineLevel="1" x14ac:dyDescent="0.2">
      <c r="A215" s="23" t="s">
        <v>344</v>
      </c>
      <c r="B215" s="24" t="s">
        <v>345</v>
      </c>
      <c r="C215" s="25" t="s">
        <v>33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f t="shared" si="50"/>
        <v>0</v>
      </c>
      <c r="Q215" s="1">
        <f t="shared" si="49"/>
        <v>0</v>
      </c>
      <c r="R215" s="2"/>
    </row>
    <row r="216" spans="1:18" ht="25.5" outlineLevel="1" x14ac:dyDescent="0.2">
      <c r="A216" s="23" t="s">
        <v>346</v>
      </c>
      <c r="B216" s="24" t="s">
        <v>347</v>
      </c>
      <c r="C216" s="25" t="s">
        <v>33</v>
      </c>
      <c r="D216" s="1">
        <f>D217+D224+D225</f>
        <v>0</v>
      </c>
      <c r="E216" s="1">
        <f t="shared" ref="E216:O216" si="62">E217+E224+E225</f>
        <v>0</v>
      </c>
      <c r="F216" s="1">
        <f t="shared" si="62"/>
        <v>0</v>
      </c>
      <c r="G216" s="1">
        <f t="shared" si="62"/>
        <v>0</v>
      </c>
      <c r="H216" s="1">
        <f t="shared" si="62"/>
        <v>10.211419390515386</v>
      </c>
      <c r="I216" s="1">
        <f t="shared" si="62"/>
        <v>0</v>
      </c>
      <c r="J216" s="1">
        <f t="shared" si="62"/>
        <v>11.327287211511983</v>
      </c>
      <c r="K216" s="1">
        <f t="shared" si="62"/>
        <v>0</v>
      </c>
      <c r="L216" s="1">
        <f t="shared" si="62"/>
        <v>0</v>
      </c>
      <c r="M216" s="1">
        <f t="shared" si="62"/>
        <v>0</v>
      </c>
      <c r="N216" s="1">
        <v>0</v>
      </c>
      <c r="O216" s="1">
        <f t="shared" si="62"/>
        <v>0</v>
      </c>
      <c r="P216" s="1">
        <f t="shared" si="50"/>
        <v>21.538706602027368</v>
      </c>
      <c r="Q216" s="1">
        <f t="shared" si="49"/>
        <v>0</v>
      </c>
      <c r="R216" s="2"/>
    </row>
    <row r="217" spans="1:18" outlineLevel="1" x14ac:dyDescent="0.2">
      <c r="A217" s="23" t="s">
        <v>348</v>
      </c>
      <c r="B217" s="24" t="s">
        <v>349</v>
      </c>
      <c r="C217" s="25" t="s">
        <v>33</v>
      </c>
      <c r="D217" s="1">
        <f t="shared" ref="D217:O217" si="63">D218+D219+D220+D221+D222+D223</f>
        <v>0</v>
      </c>
      <c r="E217" s="1">
        <f t="shared" si="63"/>
        <v>0</v>
      </c>
      <c r="F217" s="1">
        <f t="shared" si="63"/>
        <v>0</v>
      </c>
      <c r="G217" s="1">
        <f t="shared" si="63"/>
        <v>0</v>
      </c>
      <c r="H217" s="1">
        <f t="shared" si="63"/>
        <v>10.211419390515386</v>
      </c>
      <c r="I217" s="1">
        <f t="shared" si="63"/>
        <v>0</v>
      </c>
      <c r="J217" s="1">
        <f t="shared" si="63"/>
        <v>11.327287211511983</v>
      </c>
      <c r="K217" s="1">
        <f t="shared" si="63"/>
        <v>0</v>
      </c>
      <c r="L217" s="1">
        <f t="shared" si="63"/>
        <v>0</v>
      </c>
      <c r="M217" s="1">
        <f t="shared" si="63"/>
        <v>0</v>
      </c>
      <c r="N217" s="1">
        <v>0</v>
      </c>
      <c r="O217" s="1">
        <f t="shared" si="63"/>
        <v>0</v>
      </c>
      <c r="P217" s="1">
        <f t="shared" si="50"/>
        <v>21.538706602027368</v>
      </c>
      <c r="Q217" s="1">
        <f t="shared" si="49"/>
        <v>0</v>
      </c>
      <c r="R217" s="2"/>
    </row>
    <row r="218" spans="1:18" outlineLevel="1" x14ac:dyDescent="0.2">
      <c r="A218" s="23" t="s">
        <v>350</v>
      </c>
      <c r="B218" s="24" t="s">
        <v>351</v>
      </c>
      <c r="C218" s="25" t="s">
        <v>33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f>H218</f>
        <v>0</v>
      </c>
      <c r="J218" s="1">
        <v>0</v>
      </c>
      <c r="K218" s="1">
        <f>J218</f>
        <v>0</v>
      </c>
      <c r="L218" s="1">
        <v>0</v>
      </c>
      <c r="M218" s="1">
        <f>L218</f>
        <v>0</v>
      </c>
      <c r="N218" s="1">
        <v>0</v>
      </c>
      <c r="O218" s="1">
        <f>N218</f>
        <v>0</v>
      </c>
      <c r="P218" s="1">
        <f t="shared" si="50"/>
        <v>0</v>
      </c>
      <c r="Q218" s="1">
        <f t="shared" si="49"/>
        <v>0</v>
      </c>
      <c r="R218" s="2"/>
    </row>
    <row r="219" spans="1:18" outlineLevel="1" x14ac:dyDescent="0.2">
      <c r="A219" s="23" t="s">
        <v>352</v>
      </c>
      <c r="B219" s="24" t="s">
        <v>353</v>
      </c>
      <c r="C219" s="25" t="s">
        <v>33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f>H219</f>
        <v>0</v>
      </c>
      <c r="J219" s="1">
        <v>0</v>
      </c>
      <c r="K219" s="1">
        <f>J219</f>
        <v>0</v>
      </c>
      <c r="L219" s="1">
        <v>0</v>
      </c>
      <c r="M219" s="1">
        <f>L219</f>
        <v>0</v>
      </c>
      <c r="N219" s="1">
        <v>0</v>
      </c>
      <c r="O219" s="1">
        <f>N219</f>
        <v>0</v>
      </c>
      <c r="P219" s="1">
        <f t="shared" si="50"/>
        <v>0</v>
      </c>
      <c r="Q219" s="1">
        <f t="shared" si="49"/>
        <v>0</v>
      </c>
      <c r="R219" s="2"/>
    </row>
    <row r="220" spans="1:18" ht="25.5" outlineLevel="1" x14ac:dyDescent="0.2">
      <c r="A220" s="23" t="s">
        <v>354</v>
      </c>
      <c r="B220" s="24" t="s">
        <v>355</v>
      </c>
      <c r="C220" s="25" t="s">
        <v>33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f t="shared" si="50"/>
        <v>0</v>
      </c>
      <c r="Q220" s="1">
        <f t="shared" si="49"/>
        <v>0</v>
      </c>
      <c r="R220" s="2"/>
    </row>
    <row r="221" spans="1:18" ht="25.5" outlineLevel="1" x14ac:dyDescent="0.2">
      <c r="A221" s="23" t="s">
        <v>356</v>
      </c>
      <c r="B221" s="24" t="s">
        <v>357</v>
      </c>
      <c r="C221" s="25" t="s">
        <v>33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f t="shared" si="50"/>
        <v>0</v>
      </c>
      <c r="Q221" s="1">
        <f t="shared" si="49"/>
        <v>0</v>
      </c>
      <c r="R221" s="2"/>
    </row>
    <row r="222" spans="1:18" ht="25.5" outlineLevel="1" x14ac:dyDescent="0.2">
      <c r="A222" s="23" t="s">
        <v>358</v>
      </c>
      <c r="B222" s="24" t="s">
        <v>359</v>
      </c>
      <c r="C222" s="25" t="s">
        <v>33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f t="shared" si="50"/>
        <v>0</v>
      </c>
      <c r="Q222" s="1">
        <f t="shared" si="49"/>
        <v>0</v>
      </c>
      <c r="R222" s="2"/>
    </row>
    <row r="223" spans="1:18" ht="25.5" outlineLevel="1" x14ac:dyDescent="0.2">
      <c r="A223" s="23" t="s">
        <v>360</v>
      </c>
      <c r="B223" s="24" t="s">
        <v>361</v>
      </c>
      <c r="C223" s="25" t="s">
        <v>33</v>
      </c>
      <c r="D223" s="1">
        <v>0</v>
      </c>
      <c r="E223" s="1">
        <v>0</v>
      </c>
      <c r="F223" s="1">
        <v>0</v>
      </c>
      <c r="G223" s="1">
        <v>0</v>
      </c>
      <c r="H223" s="1">
        <f>H161*1.22</f>
        <v>10.211419390515386</v>
      </c>
      <c r="I223" s="1">
        <v>0</v>
      </c>
      <c r="J223" s="1">
        <f>J161*1.22</f>
        <v>11.327287211511983</v>
      </c>
      <c r="K223" s="1"/>
      <c r="L223" s="1">
        <f>L161*1.22</f>
        <v>0</v>
      </c>
      <c r="M223" s="1">
        <f>L223</f>
        <v>0</v>
      </c>
      <c r="N223" s="1">
        <v>0</v>
      </c>
      <c r="O223" s="1">
        <f>N223</f>
        <v>0</v>
      </c>
      <c r="P223" s="1">
        <f t="shared" si="50"/>
        <v>21.538706602027368</v>
      </c>
      <c r="Q223" s="1">
        <f t="shared" si="49"/>
        <v>0</v>
      </c>
      <c r="R223" s="2"/>
    </row>
    <row r="224" spans="1:18" outlineLevel="1" x14ac:dyDescent="0.2">
      <c r="A224" s="23" t="s">
        <v>362</v>
      </c>
      <c r="B224" s="24" t="s">
        <v>363</v>
      </c>
      <c r="C224" s="25" t="s">
        <v>33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f t="shared" si="50"/>
        <v>0</v>
      </c>
      <c r="Q224" s="1">
        <f t="shared" si="49"/>
        <v>0</v>
      </c>
      <c r="R224" s="2"/>
    </row>
    <row r="225" spans="1:18" ht="25.5" outlineLevel="1" x14ac:dyDescent="0.2">
      <c r="A225" s="23" t="s">
        <v>364</v>
      </c>
      <c r="B225" s="24" t="s">
        <v>365</v>
      </c>
      <c r="C225" s="25" t="s">
        <v>33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f t="shared" si="50"/>
        <v>0</v>
      </c>
      <c r="Q225" s="1">
        <f t="shared" si="49"/>
        <v>0</v>
      </c>
      <c r="R225" s="2"/>
    </row>
    <row r="226" spans="1:18" outlineLevel="1" x14ac:dyDescent="0.2">
      <c r="A226" s="23" t="s">
        <v>366</v>
      </c>
      <c r="B226" s="24" t="s">
        <v>135</v>
      </c>
      <c r="C226" s="25" t="s">
        <v>136</v>
      </c>
      <c r="D226" s="29" t="s">
        <v>80</v>
      </c>
      <c r="E226" s="29" t="s">
        <v>80</v>
      </c>
      <c r="F226" s="29" t="s">
        <v>80</v>
      </c>
      <c r="G226" s="29" t="s">
        <v>80</v>
      </c>
      <c r="H226" s="29" t="s">
        <v>80</v>
      </c>
      <c r="I226" s="29" t="s">
        <v>80</v>
      </c>
      <c r="J226" s="29" t="s">
        <v>80</v>
      </c>
      <c r="K226" s="29" t="s">
        <v>80</v>
      </c>
      <c r="L226" s="29" t="s">
        <v>80</v>
      </c>
      <c r="M226" s="29" t="s">
        <v>80</v>
      </c>
      <c r="N226" s="29" t="s">
        <v>80</v>
      </c>
      <c r="O226" s="29" t="s">
        <v>80</v>
      </c>
      <c r="P226" s="29" t="s">
        <v>80</v>
      </c>
      <c r="Q226" s="29" t="s">
        <v>80</v>
      </c>
      <c r="R226" s="2"/>
    </row>
    <row r="227" spans="1:18" ht="25.5" outlineLevel="1" x14ac:dyDescent="0.2">
      <c r="A227" s="23" t="s">
        <v>367</v>
      </c>
      <c r="B227" s="24" t="s">
        <v>368</v>
      </c>
      <c r="C227" s="25" t="s">
        <v>33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f t="shared" si="50"/>
        <v>0</v>
      </c>
      <c r="Q227" s="1">
        <f t="shared" si="49"/>
        <v>0</v>
      </c>
      <c r="R227" s="2"/>
    </row>
    <row r="228" spans="1:18" outlineLevel="1" x14ac:dyDescent="0.2">
      <c r="A228" s="23" t="s">
        <v>369</v>
      </c>
      <c r="B228" s="24" t="s">
        <v>370</v>
      </c>
      <c r="C228" s="25" t="s">
        <v>33</v>
      </c>
      <c r="D228" s="1">
        <f t="shared" ref="D228:O228" si="64">D229+D230+D234+D235+D238+D239+D240</f>
        <v>0</v>
      </c>
      <c r="E228" s="1">
        <f t="shared" si="64"/>
        <v>0</v>
      </c>
      <c r="F228" s="1">
        <f t="shared" si="64"/>
        <v>0</v>
      </c>
      <c r="G228" s="1">
        <f t="shared" si="64"/>
        <v>0</v>
      </c>
      <c r="H228" s="1">
        <f t="shared" si="64"/>
        <v>0</v>
      </c>
      <c r="I228" s="1">
        <f t="shared" si="64"/>
        <v>0</v>
      </c>
      <c r="J228" s="1">
        <f t="shared" si="64"/>
        <v>0</v>
      </c>
      <c r="K228" s="1">
        <f t="shared" si="64"/>
        <v>0</v>
      </c>
      <c r="L228" s="1">
        <f t="shared" si="64"/>
        <v>0</v>
      </c>
      <c r="M228" s="1">
        <f t="shared" si="64"/>
        <v>0</v>
      </c>
      <c r="N228" s="1">
        <f t="shared" si="64"/>
        <v>0</v>
      </c>
      <c r="O228" s="1">
        <f t="shared" si="64"/>
        <v>0</v>
      </c>
      <c r="P228" s="1">
        <f t="shared" si="50"/>
        <v>0</v>
      </c>
      <c r="Q228" s="1">
        <f t="shared" si="49"/>
        <v>0</v>
      </c>
      <c r="R228" s="2"/>
    </row>
    <row r="229" spans="1:18" outlineLevel="1" x14ac:dyDescent="0.2">
      <c r="A229" s="23" t="s">
        <v>371</v>
      </c>
      <c r="B229" s="24" t="s">
        <v>372</v>
      </c>
      <c r="C229" s="25" t="s">
        <v>33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f t="shared" si="50"/>
        <v>0</v>
      </c>
      <c r="Q229" s="1">
        <f t="shared" si="49"/>
        <v>0</v>
      </c>
      <c r="R229" s="2"/>
    </row>
    <row r="230" spans="1:18" ht="25.5" outlineLevel="1" x14ac:dyDescent="0.2">
      <c r="A230" s="23" t="s">
        <v>373</v>
      </c>
      <c r="B230" s="24" t="s">
        <v>374</v>
      </c>
      <c r="C230" s="25" t="s">
        <v>33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f t="shared" si="50"/>
        <v>0</v>
      </c>
      <c r="Q230" s="1">
        <f t="shared" si="49"/>
        <v>0</v>
      </c>
      <c r="R230" s="2"/>
    </row>
    <row r="231" spans="1:18" outlineLevel="1" x14ac:dyDescent="0.2">
      <c r="A231" s="23" t="s">
        <v>375</v>
      </c>
      <c r="B231" s="24" t="s">
        <v>376</v>
      </c>
      <c r="C231" s="25" t="s">
        <v>33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f t="shared" si="50"/>
        <v>0</v>
      </c>
      <c r="Q231" s="1">
        <f t="shared" si="49"/>
        <v>0</v>
      </c>
      <c r="R231" s="2"/>
    </row>
    <row r="232" spans="1:18" outlineLevel="1" x14ac:dyDescent="0.2">
      <c r="A232" s="23" t="s">
        <v>377</v>
      </c>
      <c r="B232" s="24" t="s">
        <v>378</v>
      </c>
      <c r="C232" s="25" t="s">
        <v>33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f t="shared" si="50"/>
        <v>0</v>
      </c>
      <c r="Q232" s="1">
        <f t="shared" si="49"/>
        <v>0</v>
      </c>
      <c r="R232" s="2"/>
    </row>
    <row r="233" spans="1:18" outlineLevel="1" x14ac:dyDescent="0.2">
      <c r="A233" s="23" t="s">
        <v>379</v>
      </c>
      <c r="B233" s="24" t="s">
        <v>380</v>
      </c>
      <c r="C233" s="25" t="s">
        <v>33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f t="shared" si="50"/>
        <v>0</v>
      </c>
      <c r="Q233" s="1">
        <f t="shared" si="49"/>
        <v>0</v>
      </c>
      <c r="R233" s="2"/>
    </row>
    <row r="234" spans="1:18" outlineLevel="1" x14ac:dyDescent="0.2">
      <c r="A234" s="23" t="s">
        <v>381</v>
      </c>
      <c r="B234" s="30" t="s">
        <v>382</v>
      </c>
      <c r="C234" s="25" t="s">
        <v>33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f t="shared" si="50"/>
        <v>0</v>
      </c>
      <c r="Q234" s="1">
        <f t="shared" si="49"/>
        <v>0</v>
      </c>
      <c r="R234" s="2"/>
    </row>
    <row r="235" spans="1:18" ht="25.5" outlineLevel="1" x14ac:dyDescent="0.2">
      <c r="A235" s="23" t="s">
        <v>383</v>
      </c>
      <c r="B235" s="24" t="s">
        <v>384</v>
      </c>
      <c r="C235" s="25" t="s">
        <v>33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f t="shared" si="50"/>
        <v>0</v>
      </c>
      <c r="Q235" s="1">
        <f t="shared" si="49"/>
        <v>0</v>
      </c>
      <c r="R235" s="2"/>
    </row>
    <row r="236" spans="1:18" outlineLevel="1" x14ac:dyDescent="0.2">
      <c r="A236" s="23" t="s">
        <v>385</v>
      </c>
      <c r="B236" s="24" t="s">
        <v>386</v>
      </c>
      <c r="C236" s="25" t="s">
        <v>33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f t="shared" si="50"/>
        <v>0</v>
      </c>
      <c r="Q236" s="1">
        <f t="shared" si="49"/>
        <v>0</v>
      </c>
      <c r="R236" s="2"/>
    </row>
    <row r="237" spans="1:18" outlineLevel="1" x14ac:dyDescent="0.2">
      <c r="A237" s="23" t="s">
        <v>387</v>
      </c>
      <c r="B237" s="24" t="s">
        <v>388</v>
      </c>
      <c r="C237" s="25" t="s">
        <v>33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f t="shared" si="50"/>
        <v>0</v>
      </c>
      <c r="Q237" s="1">
        <f t="shared" si="50"/>
        <v>0</v>
      </c>
      <c r="R237" s="2"/>
    </row>
    <row r="238" spans="1:18" outlineLevel="1" x14ac:dyDescent="0.2">
      <c r="A238" s="23" t="s">
        <v>389</v>
      </c>
      <c r="B238" s="24" t="s">
        <v>390</v>
      </c>
      <c r="C238" s="25" t="s">
        <v>33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f t="shared" ref="P238:Q301" si="65">N238+L238+J238+H238</f>
        <v>0</v>
      </c>
      <c r="Q238" s="1">
        <f t="shared" si="65"/>
        <v>0</v>
      </c>
      <c r="R238" s="2"/>
    </row>
    <row r="239" spans="1:18" outlineLevel="1" x14ac:dyDescent="0.2">
      <c r="A239" s="23" t="s">
        <v>391</v>
      </c>
      <c r="B239" s="24" t="s">
        <v>392</v>
      </c>
      <c r="C239" s="25" t="s">
        <v>33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f t="shared" si="65"/>
        <v>0</v>
      </c>
      <c r="Q239" s="1">
        <f t="shared" si="65"/>
        <v>0</v>
      </c>
      <c r="R239" s="2"/>
    </row>
    <row r="240" spans="1:18" outlineLevel="1" x14ac:dyDescent="0.2">
      <c r="A240" s="23" t="s">
        <v>393</v>
      </c>
      <c r="B240" s="24" t="s">
        <v>394</v>
      </c>
      <c r="C240" s="25" t="s">
        <v>33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f t="shared" si="65"/>
        <v>0</v>
      </c>
      <c r="Q240" s="1">
        <f t="shared" si="65"/>
        <v>0</v>
      </c>
      <c r="R240" s="2"/>
    </row>
    <row r="241" spans="1:29" outlineLevel="1" x14ac:dyDescent="0.2">
      <c r="A241" s="23" t="s">
        <v>395</v>
      </c>
      <c r="B241" s="24" t="s">
        <v>396</v>
      </c>
      <c r="C241" s="25" t="s">
        <v>33</v>
      </c>
      <c r="D241" s="1">
        <f t="shared" ref="D241:O241" si="66">D242+D246+D247</f>
        <v>0</v>
      </c>
      <c r="E241" s="1">
        <f t="shared" si="66"/>
        <v>0</v>
      </c>
      <c r="F241" s="1">
        <f t="shared" si="66"/>
        <v>0</v>
      </c>
      <c r="G241" s="1">
        <f t="shared" si="66"/>
        <v>0</v>
      </c>
      <c r="H241" s="1">
        <f t="shared" si="66"/>
        <v>0</v>
      </c>
      <c r="I241" s="1">
        <f t="shared" si="66"/>
        <v>0</v>
      </c>
      <c r="J241" s="1">
        <f t="shared" si="66"/>
        <v>0</v>
      </c>
      <c r="K241" s="1">
        <f t="shared" si="66"/>
        <v>0</v>
      </c>
      <c r="L241" s="1">
        <f t="shared" si="66"/>
        <v>0</v>
      </c>
      <c r="M241" s="1">
        <f t="shared" si="66"/>
        <v>0</v>
      </c>
      <c r="N241" s="1">
        <f t="shared" si="66"/>
        <v>0</v>
      </c>
      <c r="O241" s="1">
        <f t="shared" si="66"/>
        <v>0</v>
      </c>
      <c r="P241" s="1">
        <f t="shared" si="65"/>
        <v>0</v>
      </c>
      <c r="Q241" s="1">
        <f t="shared" si="65"/>
        <v>0</v>
      </c>
      <c r="R241" s="2"/>
    </row>
    <row r="242" spans="1:29" outlineLevel="1" x14ac:dyDescent="0.2">
      <c r="A242" s="23" t="s">
        <v>397</v>
      </c>
      <c r="B242" s="24" t="s">
        <v>398</v>
      </c>
      <c r="C242" s="25" t="s">
        <v>33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f t="shared" si="65"/>
        <v>0</v>
      </c>
      <c r="Q242" s="1">
        <f t="shared" si="65"/>
        <v>0</v>
      </c>
      <c r="R242" s="2"/>
    </row>
    <row r="243" spans="1:29" outlineLevel="1" x14ac:dyDescent="0.2">
      <c r="A243" s="23" t="s">
        <v>399</v>
      </c>
      <c r="B243" s="24" t="s">
        <v>376</v>
      </c>
      <c r="C243" s="25" t="s">
        <v>33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f t="shared" si="65"/>
        <v>0</v>
      </c>
      <c r="Q243" s="1">
        <f t="shared" si="65"/>
        <v>0</v>
      </c>
      <c r="R243" s="2"/>
    </row>
    <row r="244" spans="1:29" outlineLevel="1" x14ac:dyDescent="0.2">
      <c r="A244" s="23" t="s">
        <v>400</v>
      </c>
      <c r="B244" s="24" t="s">
        <v>378</v>
      </c>
      <c r="C244" s="25" t="s">
        <v>33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f t="shared" si="65"/>
        <v>0</v>
      </c>
      <c r="Q244" s="1">
        <f t="shared" si="65"/>
        <v>0</v>
      </c>
      <c r="R244" s="2"/>
    </row>
    <row r="245" spans="1:29" outlineLevel="1" x14ac:dyDescent="0.2">
      <c r="A245" s="23" t="s">
        <v>401</v>
      </c>
      <c r="B245" s="24" t="s">
        <v>380</v>
      </c>
      <c r="C245" s="25" t="s">
        <v>33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f t="shared" si="65"/>
        <v>0</v>
      </c>
      <c r="Q245" s="1">
        <f t="shared" si="65"/>
        <v>0</v>
      </c>
      <c r="R245" s="2"/>
    </row>
    <row r="246" spans="1:29" outlineLevel="1" x14ac:dyDescent="0.2">
      <c r="A246" s="23" t="s">
        <v>402</v>
      </c>
      <c r="B246" s="24" t="s">
        <v>257</v>
      </c>
      <c r="C246" s="25" t="s">
        <v>33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f t="shared" si="65"/>
        <v>0</v>
      </c>
      <c r="Q246" s="1">
        <f t="shared" si="65"/>
        <v>0</v>
      </c>
      <c r="R246" s="2"/>
    </row>
    <row r="247" spans="1:29" outlineLevel="1" x14ac:dyDescent="0.2">
      <c r="A247" s="23" t="s">
        <v>403</v>
      </c>
      <c r="B247" s="24" t="s">
        <v>404</v>
      </c>
      <c r="C247" s="25" t="s">
        <v>33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f t="shared" si="65"/>
        <v>0</v>
      </c>
      <c r="Q247" s="1">
        <f t="shared" si="65"/>
        <v>0</v>
      </c>
      <c r="R247" s="2"/>
    </row>
    <row r="248" spans="1:29" ht="25.5" outlineLevel="1" x14ac:dyDescent="0.2">
      <c r="A248" s="23" t="s">
        <v>405</v>
      </c>
      <c r="B248" s="24" t="s">
        <v>406</v>
      </c>
      <c r="C248" s="25" t="s">
        <v>33</v>
      </c>
      <c r="D248" s="1">
        <f t="shared" ref="D248:Q248" si="67">D173-D191</f>
        <v>0</v>
      </c>
      <c r="E248" s="1">
        <f t="shared" si="67"/>
        <v>0</v>
      </c>
      <c r="F248" s="1">
        <f t="shared" si="67"/>
        <v>3900.4950243361127</v>
      </c>
      <c r="G248" s="1">
        <f t="shared" si="67"/>
        <v>3900.4950243361127</v>
      </c>
      <c r="H248" s="1">
        <f t="shared" si="67"/>
        <v>1071.6009599965964</v>
      </c>
      <c r="I248" s="1">
        <f t="shared" si="67"/>
        <v>1035.8474923600622</v>
      </c>
      <c r="J248" s="1">
        <f t="shared" si="67"/>
        <v>1073.0310987020589</v>
      </c>
      <c r="K248" s="1">
        <f t="shared" si="67"/>
        <v>1035.8474923600622</v>
      </c>
      <c r="L248" s="1">
        <f t="shared" si="67"/>
        <v>1074.5184429557376</v>
      </c>
      <c r="M248" s="1">
        <f t="shared" si="67"/>
        <v>1035.8474923600622</v>
      </c>
      <c r="N248" s="1">
        <f t="shared" si="67"/>
        <v>0</v>
      </c>
      <c r="O248" s="1">
        <f t="shared" si="67"/>
        <v>0</v>
      </c>
      <c r="P248" s="1">
        <f t="shared" si="67"/>
        <v>3219.1505016543924</v>
      </c>
      <c r="Q248" s="1">
        <f t="shared" si="67"/>
        <v>3107.5424770801865</v>
      </c>
      <c r="R248" s="2"/>
    </row>
    <row r="249" spans="1:29" ht="25.5" outlineLevel="1" x14ac:dyDescent="0.2">
      <c r="A249" s="23" t="s">
        <v>407</v>
      </c>
      <c r="B249" s="24" t="s">
        <v>408</v>
      </c>
      <c r="C249" s="25" t="s">
        <v>33</v>
      </c>
      <c r="D249" s="1">
        <f t="shared" ref="D249:O249" si="68">D209-D216</f>
        <v>0</v>
      </c>
      <c r="E249" s="1">
        <f t="shared" si="68"/>
        <v>0</v>
      </c>
      <c r="F249" s="1">
        <f t="shared" si="68"/>
        <v>0</v>
      </c>
      <c r="G249" s="1">
        <f t="shared" si="68"/>
        <v>0</v>
      </c>
      <c r="H249" s="1">
        <f t="shared" si="68"/>
        <v>-10.211419390515386</v>
      </c>
      <c r="I249" s="1">
        <f t="shared" si="68"/>
        <v>0</v>
      </c>
      <c r="J249" s="1">
        <f t="shared" si="68"/>
        <v>-11.327287211511983</v>
      </c>
      <c r="K249" s="1">
        <f t="shared" si="68"/>
        <v>0</v>
      </c>
      <c r="L249" s="1">
        <f t="shared" si="68"/>
        <v>0</v>
      </c>
      <c r="M249" s="1">
        <f t="shared" si="68"/>
        <v>0</v>
      </c>
      <c r="N249" s="1">
        <f t="shared" si="68"/>
        <v>0</v>
      </c>
      <c r="O249" s="1">
        <f t="shared" si="68"/>
        <v>0</v>
      </c>
      <c r="P249" s="1">
        <f t="shared" si="65"/>
        <v>-21.538706602027368</v>
      </c>
      <c r="Q249" s="1">
        <f t="shared" si="65"/>
        <v>0</v>
      </c>
      <c r="R249" s="2"/>
    </row>
    <row r="250" spans="1:29" outlineLevel="1" x14ac:dyDescent="0.2">
      <c r="A250" s="23" t="s">
        <v>409</v>
      </c>
      <c r="B250" s="24" t="s">
        <v>410</v>
      </c>
      <c r="C250" s="25" t="s">
        <v>33</v>
      </c>
      <c r="D250" s="26">
        <f t="shared" ref="D250:O250" si="69">D209-D217</f>
        <v>0</v>
      </c>
      <c r="E250" s="26">
        <f t="shared" si="69"/>
        <v>0</v>
      </c>
      <c r="F250" s="26">
        <f t="shared" si="69"/>
        <v>0</v>
      </c>
      <c r="G250" s="26">
        <f t="shared" si="69"/>
        <v>0</v>
      </c>
      <c r="H250" s="26">
        <f t="shared" si="69"/>
        <v>-10.211419390515386</v>
      </c>
      <c r="I250" s="26">
        <f t="shared" si="69"/>
        <v>0</v>
      </c>
      <c r="J250" s="26">
        <f t="shared" si="69"/>
        <v>-11.327287211511983</v>
      </c>
      <c r="K250" s="26">
        <v>0</v>
      </c>
      <c r="L250" s="26">
        <f t="shared" ref="L250:M250" si="70">L209-L217</f>
        <v>0</v>
      </c>
      <c r="M250" s="26">
        <f t="shared" si="70"/>
        <v>0</v>
      </c>
      <c r="N250" s="26">
        <f t="shared" si="69"/>
        <v>0</v>
      </c>
      <c r="O250" s="26">
        <f t="shared" si="69"/>
        <v>0</v>
      </c>
      <c r="P250" s="1">
        <f t="shared" si="65"/>
        <v>-21.538706602027368</v>
      </c>
      <c r="Q250" s="1">
        <f t="shared" si="65"/>
        <v>0</v>
      </c>
      <c r="R250" s="2"/>
    </row>
    <row r="251" spans="1:29" outlineLevel="1" x14ac:dyDescent="0.2">
      <c r="A251" s="23" t="s">
        <v>411</v>
      </c>
      <c r="B251" s="24" t="s">
        <v>412</v>
      </c>
      <c r="C251" s="25" t="s">
        <v>33</v>
      </c>
      <c r="D251" s="1">
        <f t="shared" ref="D251:O251" si="71">D215-D225</f>
        <v>0</v>
      </c>
      <c r="E251" s="1">
        <f t="shared" si="71"/>
        <v>0</v>
      </c>
      <c r="F251" s="1">
        <f t="shared" si="71"/>
        <v>0</v>
      </c>
      <c r="G251" s="1">
        <f t="shared" si="71"/>
        <v>0</v>
      </c>
      <c r="H251" s="1">
        <f t="shared" si="71"/>
        <v>0</v>
      </c>
      <c r="I251" s="1">
        <f t="shared" si="71"/>
        <v>0</v>
      </c>
      <c r="J251" s="1">
        <f t="shared" si="71"/>
        <v>0</v>
      </c>
      <c r="K251" s="1">
        <f t="shared" si="71"/>
        <v>0</v>
      </c>
      <c r="L251" s="1">
        <f t="shared" si="71"/>
        <v>0</v>
      </c>
      <c r="M251" s="1">
        <f t="shared" si="71"/>
        <v>0</v>
      </c>
      <c r="N251" s="1">
        <f t="shared" si="71"/>
        <v>0</v>
      </c>
      <c r="O251" s="1">
        <f t="shared" si="71"/>
        <v>0</v>
      </c>
      <c r="P251" s="1">
        <f t="shared" si="65"/>
        <v>0</v>
      </c>
      <c r="Q251" s="1">
        <f t="shared" si="65"/>
        <v>0</v>
      </c>
      <c r="R251" s="2"/>
    </row>
    <row r="252" spans="1:29" ht="25.5" outlineLevel="1" x14ac:dyDescent="0.2">
      <c r="A252" s="23" t="s">
        <v>413</v>
      </c>
      <c r="B252" s="24" t="s">
        <v>414</v>
      </c>
      <c r="C252" s="25" t="s">
        <v>33</v>
      </c>
      <c r="D252" s="1">
        <f t="shared" ref="D252:O252" si="72">D228-D241</f>
        <v>0</v>
      </c>
      <c r="E252" s="1">
        <f t="shared" si="72"/>
        <v>0</v>
      </c>
      <c r="F252" s="1">
        <f t="shared" si="72"/>
        <v>0</v>
      </c>
      <c r="G252" s="1">
        <f t="shared" si="72"/>
        <v>0</v>
      </c>
      <c r="H252" s="1">
        <f t="shared" si="72"/>
        <v>0</v>
      </c>
      <c r="I252" s="1">
        <f t="shared" si="72"/>
        <v>0</v>
      </c>
      <c r="J252" s="1">
        <f t="shared" si="72"/>
        <v>0</v>
      </c>
      <c r="K252" s="1">
        <f t="shared" si="72"/>
        <v>0</v>
      </c>
      <c r="L252" s="1">
        <f t="shared" si="72"/>
        <v>0</v>
      </c>
      <c r="M252" s="1">
        <f t="shared" si="72"/>
        <v>0</v>
      </c>
      <c r="N252" s="1">
        <f t="shared" si="72"/>
        <v>0</v>
      </c>
      <c r="O252" s="1">
        <f t="shared" si="72"/>
        <v>0</v>
      </c>
      <c r="P252" s="1">
        <f t="shared" si="65"/>
        <v>0</v>
      </c>
      <c r="Q252" s="1">
        <f t="shared" si="65"/>
        <v>0</v>
      </c>
      <c r="R252" s="2"/>
    </row>
    <row r="253" spans="1:29" ht="25.5" outlineLevel="1" x14ac:dyDescent="0.2">
      <c r="A253" s="23" t="s">
        <v>415</v>
      </c>
      <c r="B253" s="24" t="s">
        <v>416</v>
      </c>
      <c r="C253" s="25" t="s">
        <v>33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f t="shared" si="65"/>
        <v>0</v>
      </c>
      <c r="Q253" s="1">
        <f t="shared" si="65"/>
        <v>0</v>
      </c>
      <c r="R253" s="2"/>
    </row>
    <row r="254" spans="1:29" ht="25.5" outlineLevel="1" x14ac:dyDescent="0.2">
      <c r="A254" s="23" t="s">
        <v>417</v>
      </c>
      <c r="B254" s="24" t="s">
        <v>418</v>
      </c>
      <c r="C254" s="25" t="s">
        <v>33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f t="shared" si="65"/>
        <v>0</v>
      </c>
      <c r="Q254" s="1">
        <f t="shared" si="65"/>
        <v>0</v>
      </c>
      <c r="R254" s="2"/>
    </row>
    <row r="255" spans="1:29" outlineLevel="1" x14ac:dyDescent="0.2">
      <c r="A255" s="23" t="s">
        <v>419</v>
      </c>
      <c r="B255" s="24" t="s">
        <v>420</v>
      </c>
      <c r="C255" s="25" t="s">
        <v>33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f t="shared" si="65"/>
        <v>0</v>
      </c>
      <c r="Q255" s="1">
        <f t="shared" si="65"/>
        <v>0</v>
      </c>
      <c r="R255" s="2"/>
    </row>
    <row r="256" spans="1:29" ht="25.5" outlineLevel="1" x14ac:dyDescent="0.2">
      <c r="A256" s="23" t="s">
        <v>421</v>
      </c>
      <c r="B256" s="24" t="s">
        <v>422</v>
      </c>
      <c r="C256" s="25" t="s">
        <v>33</v>
      </c>
      <c r="D256" s="1">
        <f t="shared" ref="D256:Q256" si="73">D248+D249+D252+D255</f>
        <v>0</v>
      </c>
      <c r="E256" s="1">
        <f t="shared" si="73"/>
        <v>0</v>
      </c>
      <c r="F256" s="1">
        <f>F248+F249+F252+F255</f>
        <v>3900.4950243361127</v>
      </c>
      <c r="G256" s="1">
        <f t="shared" si="73"/>
        <v>3900.4950243361127</v>
      </c>
      <c r="H256" s="1">
        <f t="shared" si="73"/>
        <v>1061.389540606081</v>
      </c>
      <c r="I256" s="1">
        <f t="shared" si="73"/>
        <v>1035.8474923600622</v>
      </c>
      <c r="J256" s="1">
        <f t="shared" si="73"/>
        <v>1061.703811490547</v>
      </c>
      <c r="K256" s="1">
        <f t="shared" si="73"/>
        <v>1035.8474923600622</v>
      </c>
      <c r="L256" s="1">
        <f t="shared" si="73"/>
        <v>1074.5184429557376</v>
      </c>
      <c r="M256" s="1">
        <f t="shared" si="73"/>
        <v>1035.8474923600622</v>
      </c>
      <c r="N256" s="1">
        <f t="shared" si="73"/>
        <v>0</v>
      </c>
      <c r="O256" s="1">
        <f t="shared" si="73"/>
        <v>0</v>
      </c>
      <c r="P256" s="1">
        <f t="shared" si="73"/>
        <v>3197.6117950523649</v>
      </c>
      <c r="Q256" s="1">
        <f t="shared" si="73"/>
        <v>3107.5424770801865</v>
      </c>
      <c r="R256" s="2"/>
      <c r="AC256" s="28"/>
    </row>
    <row r="257" spans="1:18" outlineLevel="1" x14ac:dyDescent="0.2">
      <c r="A257" s="23" t="s">
        <v>423</v>
      </c>
      <c r="B257" s="24" t="s">
        <v>424</v>
      </c>
      <c r="C257" s="25" t="s">
        <v>33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f t="shared" si="65"/>
        <v>0</v>
      </c>
      <c r="Q257" s="1">
        <f t="shared" si="65"/>
        <v>0</v>
      </c>
      <c r="R257" s="2"/>
    </row>
    <row r="258" spans="1:18" outlineLevel="1" x14ac:dyDescent="0.2">
      <c r="A258" s="23" t="s">
        <v>425</v>
      </c>
      <c r="B258" s="24" t="s">
        <v>426</v>
      </c>
      <c r="C258" s="25" t="s">
        <v>33</v>
      </c>
      <c r="D258" s="26">
        <v>0</v>
      </c>
      <c r="E258" s="26">
        <v>0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f t="shared" si="65"/>
        <v>0</v>
      </c>
      <c r="Q258" s="26">
        <f t="shared" si="65"/>
        <v>0</v>
      </c>
      <c r="R258" s="2"/>
    </row>
    <row r="259" spans="1:18" outlineLevel="1" x14ac:dyDescent="0.2">
      <c r="A259" s="23" t="s">
        <v>427</v>
      </c>
      <c r="B259" s="24" t="s">
        <v>135</v>
      </c>
      <c r="C259" s="25" t="s">
        <v>136</v>
      </c>
      <c r="D259" s="29" t="s">
        <v>80</v>
      </c>
      <c r="E259" s="29" t="s">
        <v>80</v>
      </c>
      <c r="F259" s="29" t="s">
        <v>80</v>
      </c>
      <c r="G259" s="29" t="s">
        <v>80</v>
      </c>
      <c r="H259" s="29" t="s">
        <v>80</v>
      </c>
      <c r="I259" s="29" t="s">
        <v>80</v>
      </c>
      <c r="J259" s="29" t="s">
        <v>80</v>
      </c>
      <c r="K259" s="29" t="s">
        <v>80</v>
      </c>
      <c r="L259" s="29" t="s">
        <v>80</v>
      </c>
      <c r="M259" s="29" t="s">
        <v>80</v>
      </c>
      <c r="N259" s="29" t="s">
        <v>80</v>
      </c>
      <c r="O259" s="29" t="s">
        <v>80</v>
      </c>
      <c r="P259" s="29" t="s">
        <v>80</v>
      </c>
      <c r="Q259" s="29" t="s">
        <v>80</v>
      </c>
      <c r="R259" s="2"/>
    </row>
    <row r="260" spans="1:18" ht="25.5" outlineLevel="1" x14ac:dyDescent="0.2">
      <c r="A260" s="23" t="s">
        <v>428</v>
      </c>
      <c r="B260" s="24" t="s">
        <v>429</v>
      </c>
      <c r="C260" s="25" t="s">
        <v>33</v>
      </c>
      <c r="D260" s="1">
        <f t="shared" ref="D260:O260" si="74">D271+D275+D287</f>
        <v>0</v>
      </c>
      <c r="E260" s="1">
        <f t="shared" si="74"/>
        <v>0</v>
      </c>
      <c r="F260" s="1">
        <f t="shared" si="74"/>
        <v>0</v>
      </c>
      <c r="G260" s="1">
        <f t="shared" si="74"/>
        <v>0</v>
      </c>
      <c r="H260" s="1">
        <f t="shared" si="74"/>
        <v>0</v>
      </c>
      <c r="I260" s="1">
        <f t="shared" si="74"/>
        <v>0</v>
      </c>
      <c r="J260" s="1">
        <f t="shared" si="74"/>
        <v>0</v>
      </c>
      <c r="K260" s="1">
        <f t="shared" si="74"/>
        <v>0</v>
      </c>
      <c r="L260" s="1">
        <f t="shared" si="74"/>
        <v>0</v>
      </c>
      <c r="M260" s="1">
        <f t="shared" si="74"/>
        <v>0</v>
      </c>
      <c r="N260" s="1">
        <f t="shared" si="74"/>
        <v>0</v>
      </c>
      <c r="O260" s="1">
        <f t="shared" si="74"/>
        <v>0</v>
      </c>
      <c r="P260" s="1">
        <f t="shared" si="65"/>
        <v>0</v>
      </c>
      <c r="Q260" s="1">
        <f t="shared" si="65"/>
        <v>0</v>
      </c>
      <c r="R260" s="2"/>
    </row>
    <row r="261" spans="1:18" ht="25.5" outlineLevel="1" x14ac:dyDescent="0.2">
      <c r="A261" s="23" t="s">
        <v>430</v>
      </c>
      <c r="B261" s="24" t="s">
        <v>431</v>
      </c>
      <c r="C261" s="25" t="s">
        <v>33</v>
      </c>
      <c r="D261" s="1">
        <f t="shared" ref="D261:O261" si="75">D263+D265+D267</f>
        <v>0</v>
      </c>
      <c r="E261" s="1">
        <f t="shared" si="75"/>
        <v>0</v>
      </c>
      <c r="F261" s="1">
        <f t="shared" si="75"/>
        <v>0</v>
      </c>
      <c r="G261" s="1">
        <f t="shared" si="75"/>
        <v>0</v>
      </c>
      <c r="H261" s="1">
        <f t="shared" si="75"/>
        <v>0</v>
      </c>
      <c r="I261" s="1">
        <f t="shared" si="75"/>
        <v>0</v>
      </c>
      <c r="J261" s="1">
        <f t="shared" si="75"/>
        <v>0</v>
      </c>
      <c r="K261" s="1">
        <f t="shared" si="75"/>
        <v>0</v>
      </c>
      <c r="L261" s="1">
        <f t="shared" si="75"/>
        <v>0</v>
      </c>
      <c r="M261" s="1">
        <f t="shared" si="75"/>
        <v>0</v>
      </c>
      <c r="N261" s="1">
        <f t="shared" si="75"/>
        <v>0</v>
      </c>
      <c r="O261" s="1">
        <f t="shared" si="75"/>
        <v>0</v>
      </c>
      <c r="P261" s="1">
        <f t="shared" si="65"/>
        <v>0</v>
      </c>
      <c r="Q261" s="1">
        <f t="shared" si="65"/>
        <v>0</v>
      </c>
      <c r="R261" s="2"/>
    </row>
    <row r="262" spans="1:18" outlineLevel="1" x14ac:dyDescent="0.2">
      <c r="A262" s="23" t="s">
        <v>432</v>
      </c>
      <c r="B262" s="24" t="s">
        <v>433</v>
      </c>
      <c r="C262" s="25" t="s">
        <v>33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f t="shared" si="65"/>
        <v>0</v>
      </c>
      <c r="Q262" s="1">
        <f t="shared" si="65"/>
        <v>0</v>
      </c>
      <c r="R262" s="2"/>
    </row>
    <row r="263" spans="1:18" ht="25.5" outlineLevel="1" x14ac:dyDescent="0.2">
      <c r="A263" s="23" t="s">
        <v>434</v>
      </c>
      <c r="B263" s="24" t="s">
        <v>435</v>
      </c>
      <c r="C263" s="25" t="s">
        <v>33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f t="shared" si="65"/>
        <v>0</v>
      </c>
      <c r="Q263" s="1">
        <f t="shared" si="65"/>
        <v>0</v>
      </c>
      <c r="R263" s="2"/>
    </row>
    <row r="264" spans="1:18" outlineLevel="1" x14ac:dyDescent="0.2">
      <c r="A264" s="23" t="s">
        <v>436</v>
      </c>
      <c r="B264" s="24" t="s">
        <v>433</v>
      </c>
      <c r="C264" s="25" t="s">
        <v>33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f t="shared" si="65"/>
        <v>0</v>
      </c>
      <c r="Q264" s="1">
        <f t="shared" si="65"/>
        <v>0</v>
      </c>
      <c r="R264" s="2"/>
    </row>
    <row r="265" spans="1:18" ht="25.5" outlineLevel="1" x14ac:dyDescent="0.2">
      <c r="A265" s="23" t="s">
        <v>437</v>
      </c>
      <c r="B265" s="24" t="s">
        <v>39</v>
      </c>
      <c r="C265" s="25" t="s">
        <v>33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f t="shared" si="65"/>
        <v>0</v>
      </c>
      <c r="Q265" s="1">
        <f t="shared" si="65"/>
        <v>0</v>
      </c>
      <c r="R265" s="2"/>
    </row>
    <row r="266" spans="1:18" outlineLevel="1" x14ac:dyDescent="0.2">
      <c r="A266" s="23" t="s">
        <v>438</v>
      </c>
      <c r="B266" s="24" t="s">
        <v>433</v>
      </c>
      <c r="C266" s="25" t="s">
        <v>33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f t="shared" si="65"/>
        <v>0</v>
      </c>
      <c r="Q266" s="1">
        <f t="shared" si="65"/>
        <v>0</v>
      </c>
      <c r="R266" s="2"/>
    </row>
    <row r="267" spans="1:18" ht="25.5" outlineLevel="1" x14ac:dyDescent="0.2">
      <c r="A267" s="23" t="s">
        <v>439</v>
      </c>
      <c r="B267" s="24" t="s">
        <v>41</v>
      </c>
      <c r="C267" s="25" t="s">
        <v>33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f t="shared" si="65"/>
        <v>0</v>
      </c>
      <c r="Q267" s="1">
        <f t="shared" si="65"/>
        <v>0</v>
      </c>
      <c r="R267" s="2"/>
    </row>
    <row r="268" spans="1:18" outlineLevel="1" x14ac:dyDescent="0.2">
      <c r="A268" s="23" t="s">
        <v>440</v>
      </c>
      <c r="B268" s="24" t="s">
        <v>433</v>
      </c>
      <c r="C268" s="25" t="s">
        <v>33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f t="shared" si="65"/>
        <v>0</v>
      </c>
      <c r="Q268" s="1">
        <f t="shared" si="65"/>
        <v>0</v>
      </c>
      <c r="R268" s="2"/>
    </row>
    <row r="269" spans="1:18" outlineLevel="1" x14ac:dyDescent="0.2">
      <c r="A269" s="23" t="s">
        <v>441</v>
      </c>
      <c r="B269" s="24" t="s">
        <v>442</v>
      </c>
      <c r="C269" s="25" t="s">
        <v>33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f t="shared" si="65"/>
        <v>0</v>
      </c>
      <c r="Q269" s="1">
        <f t="shared" si="65"/>
        <v>0</v>
      </c>
      <c r="R269" s="2"/>
    </row>
    <row r="270" spans="1:18" outlineLevel="1" x14ac:dyDescent="0.2">
      <c r="A270" s="23" t="s">
        <v>443</v>
      </c>
      <c r="B270" s="24" t="s">
        <v>433</v>
      </c>
      <c r="C270" s="25" t="s">
        <v>33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f t="shared" si="65"/>
        <v>0</v>
      </c>
      <c r="Q270" s="1">
        <f t="shared" si="65"/>
        <v>0</v>
      </c>
      <c r="R270" s="2"/>
    </row>
    <row r="271" spans="1:18" outlineLevel="1" x14ac:dyDescent="0.2">
      <c r="A271" s="23" t="s">
        <v>444</v>
      </c>
      <c r="B271" s="24" t="s">
        <v>445</v>
      </c>
      <c r="C271" s="25" t="s">
        <v>33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f t="shared" si="65"/>
        <v>0</v>
      </c>
      <c r="Q271" s="1">
        <f t="shared" si="65"/>
        <v>0</v>
      </c>
      <c r="R271" s="2"/>
    </row>
    <row r="272" spans="1:18" outlineLevel="1" x14ac:dyDescent="0.2">
      <c r="A272" s="23" t="s">
        <v>446</v>
      </c>
      <c r="B272" s="24" t="s">
        <v>433</v>
      </c>
      <c r="C272" s="25" t="s">
        <v>33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f t="shared" si="65"/>
        <v>0</v>
      </c>
      <c r="Q272" s="1">
        <f t="shared" si="65"/>
        <v>0</v>
      </c>
      <c r="R272" s="2"/>
    </row>
    <row r="273" spans="1:18" ht="25.5" outlineLevel="1" x14ac:dyDescent="0.2">
      <c r="A273" s="23" t="s">
        <v>447</v>
      </c>
      <c r="B273" s="24" t="s">
        <v>448</v>
      </c>
      <c r="C273" s="25" t="s">
        <v>33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f t="shared" si="65"/>
        <v>0</v>
      </c>
      <c r="Q273" s="1">
        <f t="shared" si="65"/>
        <v>0</v>
      </c>
      <c r="R273" s="2"/>
    </row>
    <row r="274" spans="1:18" outlineLevel="1" x14ac:dyDescent="0.2">
      <c r="A274" s="23" t="s">
        <v>449</v>
      </c>
      <c r="B274" s="24" t="s">
        <v>433</v>
      </c>
      <c r="C274" s="25" t="s">
        <v>33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f t="shared" si="65"/>
        <v>0</v>
      </c>
      <c r="Q274" s="1">
        <f t="shared" si="65"/>
        <v>0</v>
      </c>
      <c r="R274" s="2"/>
    </row>
    <row r="275" spans="1:18" outlineLevel="1" x14ac:dyDescent="0.2">
      <c r="A275" s="23" t="s">
        <v>450</v>
      </c>
      <c r="B275" s="24" t="s">
        <v>451</v>
      </c>
      <c r="C275" s="25" t="s">
        <v>33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f t="shared" si="65"/>
        <v>0</v>
      </c>
      <c r="Q275" s="1">
        <f t="shared" si="65"/>
        <v>0</v>
      </c>
      <c r="R275" s="2"/>
    </row>
    <row r="276" spans="1:18" outlineLevel="1" x14ac:dyDescent="0.2">
      <c r="A276" s="23" t="s">
        <v>452</v>
      </c>
      <c r="B276" s="24" t="s">
        <v>433</v>
      </c>
      <c r="C276" s="25" t="s">
        <v>33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f t="shared" si="65"/>
        <v>0</v>
      </c>
      <c r="Q276" s="1">
        <f t="shared" si="65"/>
        <v>0</v>
      </c>
      <c r="R276" s="2"/>
    </row>
    <row r="277" spans="1:18" outlineLevel="1" x14ac:dyDescent="0.2">
      <c r="A277" s="23" t="s">
        <v>453</v>
      </c>
      <c r="B277" s="24" t="s">
        <v>454</v>
      </c>
      <c r="C277" s="25" t="s">
        <v>33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f t="shared" si="65"/>
        <v>0</v>
      </c>
      <c r="Q277" s="1">
        <f t="shared" si="65"/>
        <v>0</v>
      </c>
      <c r="R277" s="2"/>
    </row>
    <row r="278" spans="1:18" outlineLevel="1" x14ac:dyDescent="0.2">
      <c r="A278" s="23" t="s">
        <v>455</v>
      </c>
      <c r="B278" s="24" t="s">
        <v>433</v>
      </c>
      <c r="C278" s="25" t="s">
        <v>33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f t="shared" si="65"/>
        <v>0</v>
      </c>
      <c r="Q278" s="1">
        <f t="shared" si="65"/>
        <v>0</v>
      </c>
      <c r="R278" s="2"/>
    </row>
    <row r="279" spans="1:18" outlineLevel="1" x14ac:dyDescent="0.2">
      <c r="A279" s="23" t="s">
        <v>453</v>
      </c>
      <c r="B279" s="24" t="s">
        <v>456</v>
      </c>
      <c r="C279" s="25" t="s">
        <v>33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f t="shared" si="65"/>
        <v>0</v>
      </c>
      <c r="Q279" s="1">
        <f t="shared" si="65"/>
        <v>0</v>
      </c>
      <c r="R279" s="2"/>
    </row>
    <row r="280" spans="1:18" outlineLevel="1" x14ac:dyDescent="0.2">
      <c r="A280" s="23" t="s">
        <v>457</v>
      </c>
      <c r="B280" s="24" t="s">
        <v>433</v>
      </c>
      <c r="C280" s="25" t="s">
        <v>33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f t="shared" si="65"/>
        <v>0</v>
      </c>
      <c r="Q280" s="1">
        <f t="shared" si="65"/>
        <v>0</v>
      </c>
      <c r="R280" s="2"/>
    </row>
    <row r="281" spans="1:18" ht="25.5" outlineLevel="1" x14ac:dyDescent="0.2">
      <c r="A281" s="23" t="s">
        <v>458</v>
      </c>
      <c r="B281" s="24" t="s">
        <v>459</v>
      </c>
      <c r="C281" s="25" t="s">
        <v>33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f t="shared" si="65"/>
        <v>0</v>
      </c>
      <c r="Q281" s="1">
        <f t="shared" si="65"/>
        <v>0</v>
      </c>
      <c r="R281" s="2"/>
    </row>
    <row r="282" spans="1:18" outlineLevel="1" x14ac:dyDescent="0.2">
      <c r="A282" s="23" t="s">
        <v>460</v>
      </c>
      <c r="B282" s="24" t="s">
        <v>433</v>
      </c>
      <c r="C282" s="25" t="s">
        <v>33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f t="shared" si="65"/>
        <v>0</v>
      </c>
      <c r="Q282" s="1">
        <f t="shared" si="65"/>
        <v>0</v>
      </c>
      <c r="R282" s="2"/>
    </row>
    <row r="283" spans="1:18" outlineLevel="1" x14ac:dyDescent="0.2">
      <c r="A283" s="23" t="s">
        <v>461</v>
      </c>
      <c r="B283" s="24" t="s">
        <v>57</v>
      </c>
      <c r="C283" s="25" t="s">
        <v>33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f t="shared" si="65"/>
        <v>0</v>
      </c>
      <c r="Q283" s="1">
        <f t="shared" si="65"/>
        <v>0</v>
      </c>
      <c r="R283" s="2"/>
    </row>
    <row r="284" spans="1:18" outlineLevel="1" x14ac:dyDescent="0.2">
      <c r="A284" s="23" t="s">
        <v>462</v>
      </c>
      <c r="B284" s="24" t="s">
        <v>433</v>
      </c>
      <c r="C284" s="25" t="s">
        <v>33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f t="shared" si="65"/>
        <v>0</v>
      </c>
      <c r="Q284" s="1">
        <f t="shared" si="65"/>
        <v>0</v>
      </c>
      <c r="R284" s="2"/>
    </row>
    <row r="285" spans="1:18" outlineLevel="1" x14ac:dyDescent="0.2">
      <c r="A285" s="23" t="s">
        <v>463</v>
      </c>
      <c r="B285" s="24" t="s">
        <v>59</v>
      </c>
      <c r="C285" s="25" t="s">
        <v>33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f t="shared" si="65"/>
        <v>0</v>
      </c>
      <c r="Q285" s="1">
        <f t="shared" si="65"/>
        <v>0</v>
      </c>
      <c r="R285" s="2"/>
    </row>
    <row r="286" spans="1:18" outlineLevel="1" x14ac:dyDescent="0.2">
      <c r="A286" s="23" t="s">
        <v>464</v>
      </c>
      <c r="B286" s="24" t="s">
        <v>433</v>
      </c>
      <c r="C286" s="25" t="s">
        <v>33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f t="shared" si="65"/>
        <v>0</v>
      </c>
      <c r="Q286" s="1">
        <f t="shared" si="65"/>
        <v>0</v>
      </c>
      <c r="R286" s="2"/>
    </row>
    <row r="287" spans="1:18" outlineLevel="1" x14ac:dyDescent="0.2">
      <c r="A287" s="23" t="s">
        <v>465</v>
      </c>
      <c r="B287" s="24" t="s">
        <v>466</v>
      </c>
      <c r="C287" s="25" t="s">
        <v>33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f t="shared" si="65"/>
        <v>0</v>
      </c>
      <c r="Q287" s="1">
        <f t="shared" si="65"/>
        <v>0</v>
      </c>
      <c r="R287" s="2"/>
    </row>
    <row r="288" spans="1:18" outlineLevel="1" x14ac:dyDescent="0.2">
      <c r="A288" s="23" t="s">
        <v>467</v>
      </c>
      <c r="B288" s="24" t="s">
        <v>433</v>
      </c>
      <c r="C288" s="25" t="s">
        <v>33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f t="shared" si="65"/>
        <v>0</v>
      </c>
      <c r="Q288" s="1">
        <f t="shared" si="65"/>
        <v>0</v>
      </c>
      <c r="R288" s="2"/>
    </row>
    <row r="289" spans="1:18" ht="25.5" outlineLevel="1" x14ac:dyDescent="0.2">
      <c r="A289" s="23" t="s">
        <v>468</v>
      </c>
      <c r="B289" s="24" t="s">
        <v>469</v>
      </c>
      <c r="C289" s="25" t="s">
        <v>33</v>
      </c>
      <c r="D289" s="1">
        <f t="shared" ref="D289:O289" si="76">D290+D292+D297+D299+D301+D303+D305+D307+D309</f>
        <v>0</v>
      </c>
      <c r="E289" s="1">
        <f t="shared" si="76"/>
        <v>0</v>
      </c>
      <c r="F289" s="1">
        <f t="shared" si="76"/>
        <v>0</v>
      </c>
      <c r="G289" s="1">
        <f t="shared" si="76"/>
        <v>0</v>
      </c>
      <c r="H289" s="1">
        <f t="shared" si="76"/>
        <v>0</v>
      </c>
      <c r="I289" s="1">
        <f t="shared" si="76"/>
        <v>0</v>
      </c>
      <c r="J289" s="1">
        <f t="shared" si="76"/>
        <v>0</v>
      </c>
      <c r="K289" s="1">
        <f t="shared" si="76"/>
        <v>0</v>
      </c>
      <c r="L289" s="1">
        <f t="shared" si="76"/>
        <v>0</v>
      </c>
      <c r="M289" s="1">
        <f t="shared" si="76"/>
        <v>0</v>
      </c>
      <c r="N289" s="1">
        <f t="shared" si="76"/>
        <v>0</v>
      </c>
      <c r="O289" s="1">
        <f t="shared" si="76"/>
        <v>0</v>
      </c>
      <c r="P289" s="1">
        <f t="shared" si="65"/>
        <v>0</v>
      </c>
      <c r="Q289" s="1">
        <f t="shared" si="65"/>
        <v>0</v>
      </c>
      <c r="R289" s="2"/>
    </row>
    <row r="290" spans="1:18" outlineLevel="1" x14ac:dyDescent="0.2">
      <c r="A290" s="23" t="s">
        <v>470</v>
      </c>
      <c r="B290" s="24" t="s">
        <v>471</v>
      </c>
      <c r="C290" s="25" t="s">
        <v>33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f t="shared" si="65"/>
        <v>0</v>
      </c>
      <c r="Q290" s="1">
        <f t="shared" si="65"/>
        <v>0</v>
      </c>
      <c r="R290" s="2"/>
    </row>
    <row r="291" spans="1:18" outlineLevel="1" x14ac:dyDescent="0.2">
      <c r="A291" s="23" t="s">
        <v>472</v>
      </c>
      <c r="B291" s="24" t="s">
        <v>433</v>
      </c>
      <c r="C291" s="25" t="s">
        <v>33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f t="shared" si="65"/>
        <v>0</v>
      </c>
      <c r="Q291" s="1">
        <f t="shared" si="65"/>
        <v>0</v>
      </c>
      <c r="R291" s="2"/>
    </row>
    <row r="292" spans="1:18" outlineLevel="1" x14ac:dyDescent="0.2">
      <c r="A292" s="23" t="s">
        <v>473</v>
      </c>
      <c r="B292" s="24" t="s">
        <v>474</v>
      </c>
      <c r="C292" s="25" t="s">
        <v>33</v>
      </c>
      <c r="D292" s="1">
        <f t="shared" ref="D292:O292" si="77">D293+D295</f>
        <v>0</v>
      </c>
      <c r="E292" s="1">
        <f t="shared" si="77"/>
        <v>0</v>
      </c>
      <c r="F292" s="1">
        <f t="shared" si="77"/>
        <v>0</v>
      </c>
      <c r="G292" s="1">
        <f t="shared" si="77"/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f t="shared" ref="M292" si="78">M293+M295</f>
        <v>0</v>
      </c>
      <c r="N292" s="1">
        <v>0</v>
      </c>
      <c r="O292" s="1">
        <f t="shared" si="77"/>
        <v>0</v>
      </c>
      <c r="P292" s="1">
        <f t="shared" si="65"/>
        <v>0</v>
      </c>
      <c r="Q292" s="1">
        <f t="shared" si="65"/>
        <v>0</v>
      </c>
      <c r="R292" s="2"/>
    </row>
    <row r="293" spans="1:18" outlineLevel="1" x14ac:dyDescent="0.2">
      <c r="A293" s="23" t="s">
        <v>475</v>
      </c>
      <c r="B293" s="24" t="s">
        <v>303</v>
      </c>
      <c r="C293" s="25" t="s">
        <v>33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f t="shared" si="65"/>
        <v>0</v>
      </c>
      <c r="Q293" s="1">
        <f t="shared" si="65"/>
        <v>0</v>
      </c>
      <c r="R293" s="2"/>
    </row>
    <row r="294" spans="1:18" outlineLevel="1" x14ac:dyDescent="0.2">
      <c r="A294" s="23" t="s">
        <v>476</v>
      </c>
      <c r="B294" s="24" t="s">
        <v>433</v>
      </c>
      <c r="C294" s="25" t="s">
        <v>33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f t="shared" si="65"/>
        <v>0</v>
      </c>
      <c r="Q294" s="1">
        <f t="shared" si="65"/>
        <v>0</v>
      </c>
      <c r="R294" s="2"/>
    </row>
    <row r="295" spans="1:18" outlineLevel="1" x14ac:dyDescent="0.2">
      <c r="A295" s="23" t="s">
        <v>477</v>
      </c>
      <c r="B295" s="24" t="s">
        <v>478</v>
      </c>
      <c r="C295" s="25" t="s">
        <v>33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f t="shared" si="65"/>
        <v>0</v>
      </c>
      <c r="Q295" s="1">
        <f t="shared" si="65"/>
        <v>0</v>
      </c>
      <c r="R295" s="2"/>
    </row>
    <row r="296" spans="1:18" outlineLevel="1" x14ac:dyDescent="0.2">
      <c r="A296" s="23" t="s">
        <v>479</v>
      </c>
      <c r="B296" s="24" t="s">
        <v>433</v>
      </c>
      <c r="C296" s="25" t="s">
        <v>33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f t="shared" si="65"/>
        <v>0</v>
      </c>
      <c r="Q296" s="1">
        <f t="shared" si="65"/>
        <v>0</v>
      </c>
      <c r="R296" s="2"/>
    </row>
    <row r="297" spans="1:18" ht="38.25" outlineLevel="1" x14ac:dyDescent="0.2">
      <c r="A297" s="23" t="s">
        <v>480</v>
      </c>
      <c r="B297" s="24" t="s">
        <v>481</v>
      </c>
      <c r="C297" s="25" t="s">
        <v>33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f t="shared" si="65"/>
        <v>0</v>
      </c>
      <c r="Q297" s="1">
        <f t="shared" si="65"/>
        <v>0</v>
      </c>
      <c r="R297" s="2"/>
    </row>
    <row r="298" spans="1:18" outlineLevel="1" x14ac:dyDescent="0.2">
      <c r="A298" s="23" t="s">
        <v>482</v>
      </c>
      <c r="B298" s="24" t="s">
        <v>433</v>
      </c>
      <c r="C298" s="25" t="s">
        <v>33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f t="shared" si="65"/>
        <v>0</v>
      </c>
      <c r="Q298" s="1">
        <f t="shared" si="65"/>
        <v>0</v>
      </c>
      <c r="R298" s="2"/>
    </row>
    <row r="299" spans="1:18" outlineLevel="1" x14ac:dyDescent="0.2">
      <c r="A299" s="23" t="s">
        <v>483</v>
      </c>
      <c r="B299" s="24" t="s">
        <v>484</v>
      </c>
      <c r="C299" s="25" t="s">
        <v>33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f t="shared" si="65"/>
        <v>0</v>
      </c>
      <c r="Q299" s="1">
        <f t="shared" si="65"/>
        <v>0</v>
      </c>
      <c r="R299" s="2"/>
    </row>
    <row r="300" spans="1:18" outlineLevel="1" x14ac:dyDescent="0.2">
      <c r="A300" s="23" t="s">
        <v>485</v>
      </c>
      <c r="B300" s="24" t="s">
        <v>433</v>
      </c>
      <c r="C300" s="25" t="s">
        <v>33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f t="shared" si="65"/>
        <v>0</v>
      </c>
      <c r="Q300" s="1">
        <f t="shared" si="65"/>
        <v>0</v>
      </c>
      <c r="R300" s="2"/>
    </row>
    <row r="301" spans="1:18" outlineLevel="1" x14ac:dyDescent="0.2">
      <c r="A301" s="23" t="s">
        <v>486</v>
      </c>
      <c r="B301" s="24" t="s">
        <v>487</v>
      </c>
      <c r="C301" s="25" t="s">
        <v>33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f t="shared" si="65"/>
        <v>0</v>
      </c>
      <c r="Q301" s="1">
        <f t="shared" si="65"/>
        <v>0</v>
      </c>
      <c r="R301" s="2"/>
    </row>
    <row r="302" spans="1:18" outlineLevel="1" x14ac:dyDescent="0.2">
      <c r="A302" s="23" t="s">
        <v>488</v>
      </c>
      <c r="B302" s="24" t="s">
        <v>433</v>
      </c>
      <c r="C302" s="25" t="s">
        <v>33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f t="shared" ref="P302:Q324" si="79">N302+L302+J302+H302</f>
        <v>0</v>
      </c>
      <c r="Q302" s="1">
        <f t="shared" si="79"/>
        <v>0</v>
      </c>
      <c r="R302" s="2"/>
    </row>
    <row r="303" spans="1:18" outlineLevel="1" x14ac:dyDescent="0.2">
      <c r="A303" s="23" t="s">
        <v>489</v>
      </c>
      <c r="B303" s="24" t="s">
        <v>490</v>
      </c>
      <c r="C303" s="25" t="s">
        <v>33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f t="shared" si="79"/>
        <v>0</v>
      </c>
      <c r="Q303" s="1">
        <f t="shared" si="79"/>
        <v>0</v>
      </c>
      <c r="R303" s="2"/>
    </row>
    <row r="304" spans="1:18" outlineLevel="1" x14ac:dyDescent="0.2">
      <c r="A304" s="23" t="s">
        <v>491</v>
      </c>
      <c r="B304" s="24" t="s">
        <v>433</v>
      </c>
      <c r="C304" s="25" t="s">
        <v>33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f t="shared" si="79"/>
        <v>0</v>
      </c>
      <c r="Q304" s="1">
        <f t="shared" si="79"/>
        <v>0</v>
      </c>
      <c r="R304" s="2"/>
    </row>
    <row r="305" spans="1:18" outlineLevel="1" x14ac:dyDescent="0.2">
      <c r="A305" s="23" t="s">
        <v>492</v>
      </c>
      <c r="B305" s="24" t="s">
        <v>493</v>
      </c>
      <c r="C305" s="25" t="s">
        <v>33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f t="shared" si="79"/>
        <v>0</v>
      </c>
      <c r="Q305" s="1">
        <f t="shared" si="79"/>
        <v>0</v>
      </c>
      <c r="R305" s="2"/>
    </row>
    <row r="306" spans="1:18" outlineLevel="1" x14ac:dyDescent="0.2">
      <c r="A306" s="23" t="s">
        <v>494</v>
      </c>
      <c r="B306" s="24" t="s">
        <v>433</v>
      </c>
      <c r="C306" s="25" t="s">
        <v>33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f t="shared" si="79"/>
        <v>0</v>
      </c>
      <c r="Q306" s="1">
        <f t="shared" si="79"/>
        <v>0</v>
      </c>
      <c r="R306" s="2"/>
    </row>
    <row r="307" spans="1:18" ht="25.5" outlineLevel="1" x14ac:dyDescent="0.2">
      <c r="A307" s="23" t="s">
        <v>495</v>
      </c>
      <c r="B307" s="24" t="s">
        <v>496</v>
      </c>
      <c r="C307" s="25" t="s">
        <v>33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f t="shared" si="79"/>
        <v>0</v>
      </c>
      <c r="Q307" s="1">
        <f t="shared" si="79"/>
        <v>0</v>
      </c>
      <c r="R307" s="2"/>
    </row>
    <row r="308" spans="1:18" outlineLevel="1" x14ac:dyDescent="0.2">
      <c r="A308" s="23" t="s">
        <v>497</v>
      </c>
      <c r="B308" s="24" t="s">
        <v>433</v>
      </c>
      <c r="C308" s="25" t="s">
        <v>33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f t="shared" si="79"/>
        <v>0</v>
      </c>
      <c r="Q308" s="1">
        <f t="shared" si="79"/>
        <v>0</v>
      </c>
      <c r="R308" s="2"/>
    </row>
    <row r="309" spans="1:18" outlineLevel="1" x14ac:dyDescent="0.2">
      <c r="A309" s="23" t="s">
        <v>498</v>
      </c>
      <c r="B309" s="24" t="s">
        <v>499</v>
      </c>
      <c r="C309" s="25" t="s">
        <v>33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f t="shared" si="79"/>
        <v>0</v>
      </c>
      <c r="Q309" s="1">
        <f t="shared" si="79"/>
        <v>0</v>
      </c>
      <c r="R309" s="2"/>
    </row>
    <row r="310" spans="1:18" outlineLevel="1" x14ac:dyDescent="0.2">
      <c r="A310" s="23" t="s">
        <v>500</v>
      </c>
      <c r="B310" s="24" t="s">
        <v>433</v>
      </c>
      <c r="C310" s="25" t="s">
        <v>33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f t="shared" si="79"/>
        <v>0</v>
      </c>
      <c r="Q310" s="1">
        <f t="shared" si="79"/>
        <v>0</v>
      </c>
      <c r="R310" s="2"/>
    </row>
    <row r="311" spans="1:18" outlineLevel="1" x14ac:dyDescent="0.2">
      <c r="A311" s="23" t="s">
        <v>501</v>
      </c>
      <c r="B311" s="24" t="s">
        <v>502</v>
      </c>
      <c r="C311" s="25" t="s">
        <v>33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f t="shared" si="79"/>
        <v>0</v>
      </c>
      <c r="Q311" s="1">
        <f t="shared" si="79"/>
        <v>0</v>
      </c>
      <c r="R311" s="2"/>
    </row>
    <row r="312" spans="1:18" ht="38.25" outlineLevel="1" x14ac:dyDescent="0.2">
      <c r="A312" s="23" t="s">
        <v>503</v>
      </c>
      <c r="B312" s="24" t="s">
        <v>504</v>
      </c>
      <c r="C312" s="25" t="s">
        <v>505</v>
      </c>
      <c r="D312" s="31" t="s">
        <v>136</v>
      </c>
      <c r="E312" s="31" t="s">
        <v>136</v>
      </c>
      <c r="F312" s="31" t="s">
        <v>136</v>
      </c>
      <c r="G312" s="31" t="s">
        <v>136</v>
      </c>
      <c r="H312" s="31">
        <f t="shared" ref="H312:J312" si="80">H173/(H18*1.2)</f>
        <v>1.0029439470068544</v>
      </c>
      <c r="I312" s="31" t="s">
        <v>136</v>
      </c>
      <c r="J312" s="31">
        <f t="shared" si="80"/>
        <v>0.99299207390514943</v>
      </c>
      <c r="K312" s="31" t="s">
        <v>136</v>
      </c>
      <c r="L312" s="31">
        <f t="shared" ref="L312" si="81">L173/(L18*1.2)</f>
        <v>0.98342296515350991</v>
      </c>
      <c r="M312" s="31" t="s">
        <v>136</v>
      </c>
      <c r="N312" s="1">
        <v>0</v>
      </c>
      <c r="O312" s="31" t="s">
        <v>136</v>
      </c>
      <c r="P312" s="31">
        <f t="shared" si="79"/>
        <v>2.9793589860655136</v>
      </c>
      <c r="Q312" s="31" t="s">
        <v>136</v>
      </c>
      <c r="R312" s="2"/>
    </row>
    <row r="313" spans="1:18" ht="25.5" outlineLevel="1" x14ac:dyDescent="0.2">
      <c r="A313" s="23" t="s">
        <v>506</v>
      </c>
      <c r="B313" s="24" t="s">
        <v>507</v>
      </c>
      <c r="C313" s="25" t="s">
        <v>505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f t="shared" si="79"/>
        <v>0</v>
      </c>
      <c r="Q313" s="1">
        <f t="shared" si="79"/>
        <v>0</v>
      </c>
      <c r="R313" s="2"/>
    </row>
    <row r="314" spans="1:18" ht="25.5" outlineLevel="1" x14ac:dyDescent="0.2">
      <c r="A314" s="23" t="s">
        <v>508</v>
      </c>
      <c r="B314" s="24" t="s">
        <v>509</v>
      </c>
      <c r="C314" s="25" t="s">
        <v>505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f t="shared" si="79"/>
        <v>0</v>
      </c>
      <c r="Q314" s="1">
        <f t="shared" si="79"/>
        <v>0</v>
      </c>
      <c r="R314" s="2"/>
    </row>
    <row r="315" spans="1:18" ht="25.5" outlineLevel="1" x14ac:dyDescent="0.2">
      <c r="A315" s="23" t="s">
        <v>510</v>
      </c>
      <c r="B315" s="24" t="s">
        <v>511</v>
      </c>
      <c r="C315" s="25" t="s">
        <v>505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f t="shared" si="79"/>
        <v>0</v>
      </c>
      <c r="Q315" s="1">
        <f t="shared" si="79"/>
        <v>0</v>
      </c>
      <c r="R315" s="2"/>
    </row>
    <row r="316" spans="1:18" ht="25.5" outlineLevel="1" x14ac:dyDescent="0.2">
      <c r="A316" s="23" t="s">
        <v>512</v>
      </c>
      <c r="B316" s="24" t="s">
        <v>513</v>
      </c>
      <c r="C316" s="25" t="s">
        <v>505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f t="shared" si="79"/>
        <v>0</v>
      </c>
      <c r="Q316" s="1">
        <f t="shared" si="79"/>
        <v>0</v>
      </c>
      <c r="R316" s="2"/>
    </row>
    <row r="317" spans="1:18" outlineLevel="1" x14ac:dyDescent="0.2">
      <c r="A317" s="23" t="s">
        <v>514</v>
      </c>
      <c r="B317" s="24" t="s">
        <v>515</v>
      </c>
      <c r="C317" s="25" t="s">
        <v>505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f t="shared" si="79"/>
        <v>0</v>
      </c>
      <c r="Q317" s="1">
        <f t="shared" si="79"/>
        <v>0</v>
      </c>
      <c r="R317" s="2"/>
    </row>
    <row r="318" spans="1:18" outlineLevel="1" x14ac:dyDescent="0.2">
      <c r="A318" s="23" t="s">
        <v>516</v>
      </c>
      <c r="B318" s="24" t="s">
        <v>517</v>
      </c>
      <c r="C318" s="25" t="s">
        <v>505</v>
      </c>
      <c r="D318" s="32" t="s">
        <v>136</v>
      </c>
      <c r="E318" s="32" t="s">
        <v>136</v>
      </c>
      <c r="F318" s="32" t="s">
        <v>136</v>
      </c>
      <c r="G318" s="32" t="s">
        <v>136</v>
      </c>
      <c r="H318" s="32">
        <f t="shared" ref="H318:J318" si="82">H179/(H24*1.2)</f>
        <v>1.0166666666666666</v>
      </c>
      <c r="I318" s="32" t="s">
        <v>136</v>
      </c>
      <c r="J318" s="32">
        <f t="shared" si="82"/>
        <v>1.0166666666666666</v>
      </c>
      <c r="K318" s="32" t="s">
        <v>136</v>
      </c>
      <c r="L318" s="32">
        <f t="shared" ref="L318" si="83">L179/(L24*1.2)</f>
        <v>1.0166666666666666</v>
      </c>
      <c r="M318" s="32" t="s">
        <v>136</v>
      </c>
      <c r="N318" s="1">
        <v>0</v>
      </c>
      <c r="O318" s="32" t="s">
        <v>136</v>
      </c>
      <c r="P318" s="32">
        <f t="shared" si="79"/>
        <v>3.05</v>
      </c>
      <c r="Q318" s="32" t="s">
        <v>136</v>
      </c>
      <c r="R318" s="2"/>
    </row>
    <row r="319" spans="1:18" ht="25.5" outlineLevel="1" x14ac:dyDescent="0.2">
      <c r="A319" s="23" t="s">
        <v>518</v>
      </c>
      <c r="B319" s="24" t="s">
        <v>519</v>
      </c>
      <c r="C319" s="25" t="s">
        <v>505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f t="shared" si="79"/>
        <v>0</v>
      </c>
      <c r="Q319" s="1">
        <f t="shared" si="79"/>
        <v>0</v>
      </c>
      <c r="R319" s="2"/>
    </row>
    <row r="320" spans="1:18" outlineLevel="1" x14ac:dyDescent="0.2">
      <c r="A320" s="23" t="s">
        <v>520</v>
      </c>
      <c r="B320" s="24" t="s">
        <v>521</v>
      </c>
      <c r="C320" s="25" t="s">
        <v>505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f t="shared" si="79"/>
        <v>0</v>
      </c>
      <c r="Q320" s="1">
        <f t="shared" si="79"/>
        <v>0</v>
      </c>
      <c r="R320" s="2"/>
    </row>
    <row r="321" spans="1:18" outlineLevel="1" x14ac:dyDescent="0.2">
      <c r="A321" s="23" t="s">
        <v>522</v>
      </c>
      <c r="B321" s="24" t="s">
        <v>523</v>
      </c>
      <c r="C321" s="25" t="s">
        <v>505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f t="shared" si="79"/>
        <v>0</v>
      </c>
      <c r="Q321" s="1">
        <f t="shared" si="79"/>
        <v>0</v>
      </c>
      <c r="R321" s="2"/>
    </row>
    <row r="322" spans="1:18" ht="25.5" outlineLevel="1" x14ac:dyDescent="0.2">
      <c r="A322" s="23" t="s">
        <v>524</v>
      </c>
      <c r="B322" s="24" t="s">
        <v>525</v>
      </c>
      <c r="C322" s="25" t="s">
        <v>505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f t="shared" si="79"/>
        <v>0</v>
      </c>
      <c r="Q322" s="1">
        <f t="shared" si="79"/>
        <v>0</v>
      </c>
      <c r="R322" s="2"/>
    </row>
    <row r="323" spans="1:18" outlineLevel="1" x14ac:dyDescent="0.2">
      <c r="A323" s="23" t="s">
        <v>526</v>
      </c>
      <c r="B323" s="24" t="s">
        <v>57</v>
      </c>
      <c r="C323" s="25" t="s">
        <v>505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f t="shared" si="79"/>
        <v>0</v>
      </c>
      <c r="Q323" s="1">
        <f t="shared" si="79"/>
        <v>0</v>
      </c>
      <c r="R323" s="2"/>
    </row>
    <row r="324" spans="1:18" outlineLevel="1" x14ac:dyDescent="0.2">
      <c r="A324" s="23" t="s">
        <v>527</v>
      </c>
      <c r="B324" s="24" t="s">
        <v>59</v>
      </c>
      <c r="C324" s="25" t="s">
        <v>505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f t="shared" si="79"/>
        <v>0</v>
      </c>
      <c r="Q324" s="1">
        <f t="shared" si="79"/>
        <v>0</v>
      </c>
      <c r="R324" s="2"/>
    </row>
    <row r="325" spans="1:18" x14ac:dyDescent="0.2">
      <c r="A325" s="42" t="s">
        <v>528</v>
      </c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2"/>
    </row>
    <row r="326" spans="1:18" ht="25.5" outlineLevel="1" x14ac:dyDescent="0.2">
      <c r="A326" s="33" t="s">
        <v>529</v>
      </c>
      <c r="B326" s="24" t="s">
        <v>530</v>
      </c>
      <c r="C326" s="25" t="s">
        <v>136</v>
      </c>
      <c r="D326" s="25" t="s">
        <v>531</v>
      </c>
      <c r="E326" s="25" t="s">
        <v>531</v>
      </c>
      <c r="F326" s="25" t="s">
        <v>531</v>
      </c>
      <c r="G326" s="25" t="s">
        <v>531</v>
      </c>
      <c r="H326" s="25" t="s">
        <v>531</v>
      </c>
      <c r="I326" s="25" t="s">
        <v>531</v>
      </c>
      <c r="J326" s="25" t="s">
        <v>531</v>
      </c>
      <c r="K326" s="25" t="s">
        <v>531</v>
      </c>
      <c r="L326" s="25" t="s">
        <v>531</v>
      </c>
      <c r="M326" s="25" t="s">
        <v>531</v>
      </c>
      <c r="N326" s="25" t="s">
        <v>531</v>
      </c>
      <c r="O326" s="25" t="s">
        <v>531</v>
      </c>
      <c r="P326" s="25" t="s">
        <v>531</v>
      </c>
      <c r="Q326" s="25" t="s">
        <v>531</v>
      </c>
      <c r="R326" s="2"/>
    </row>
    <row r="327" spans="1:18" outlineLevel="1" x14ac:dyDescent="0.2">
      <c r="A327" s="23" t="s">
        <v>532</v>
      </c>
      <c r="B327" s="24" t="s">
        <v>533</v>
      </c>
      <c r="C327" s="25" t="s">
        <v>534</v>
      </c>
      <c r="D327" s="1" t="s">
        <v>136</v>
      </c>
      <c r="E327" s="1" t="s">
        <v>136</v>
      </c>
      <c r="F327" s="1" t="s">
        <v>136</v>
      </c>
      <c r="G327" s="1" t="s">
        <v>136</v>
      </c>
      <c r="H327" s="1" t="s">
        <v>136</v>
      </c>
      <c r="I327" s="1" t="s">
        <v>136</v>
      </c>
      <c r="J327" s="1" t="s">
        <v>136</v>
      </c>
      <c r="K327" s="1" t="s">
        <v>136</v>
      </c>
      <c r="L327" s="1" t="s">
        <v>136</v>
      </c>
      <c r="M327" s="1" t="s">
        <v>136</v>
      </c>
      <c r="N327" s="1" t="s">
        <v>136</v>
      </c>
      <c r="O327" s="1" t="s">
        <v>136</v>
      </c>
      <c r="P327" s="1" t="s">
        <v>136</v>
      </c>
      <c r="Q327" s="1" t="s">
        <v>136</v>
      </c>
      <c r="R327" s="2"/>
    </row>
    <row r="328" spans="1:18" outlineLevel="1" x14ac:dyDescent="0.2">
      <c r="A328" s="23" t="s">
        <v>535</v>
      </c>
      <c r="B328" s="24" t="s">
        <v>536</v>
      </c>
      <c r="C328" s="25" t="s">
        <v>537</v>
      </c>
      <c r="D328" s="1" t="s">
        <v>136</v>
      </c>
      <c r="E328" s="1" t="s">
        <v>136</v>
      </c>
      <c r="F328" s="1" t="s">
        <v>136</v>
      </c>
      <c r="G328" s="1" t="s">
        <v>136</v>
      </c>
      <c r="H328" s="1" t="s">
        <v>136</v>
      </c>
      <c r="I328" s="1" t="s">
        <v>136</v>
      </c>
      <c r="J328" s="1" t="s">
        <v>136</v>
      </c>
      <c r="K328" s="1" t="s">
        <v>136</v>
      </c>
      <c r="L328" s="1" t="s">
        <v>136</v>
      </c>
      <c r="M328" s="1" t="s">
        <v>136</v>
      </c>
      <c r="N328" s="1" t="s">
        <v>136</v>
      </c>
      <c r="O328" s="1" t="s">
        <v>136</v>
      </c>
      <c r="P328" s="1" t="s">
        <v>136</v>
      </c>
      <c r="Q328" s="1" t="s">
        <v>136</v>
      </c>
      <c r="R328" s="2"/>
    </row>
    <row r="329" spans="1:18" outlineLevel="1" x14ac:dyDescent="0.2">
      <c r="A329" s="23" t="s">
        <v>538</v>
      </c>
      <c r="B329" s="24" t="s">
        <v>539</v>
      </c>
      <c r="C329" s="25" t="s">
        <v>534</v>
      </c>
      <c r="D329" s="1" t="s">
        <v>136</v>
      </c>
      <c r="E329" s="1" t="s">
        <v>136</v>
      </c>
      <c r="F329" s="1" t="s">
        <v>136</v>
      </c>
      <c r="G329" s="1" t="s">
        <v>136</v>
      </c>
      <c r="H329" s="1" t="s">
        <v>136</v>
      </c>
      <c r="I329" s="1" t="s">
        <v>136</v>
      </c>
      <c r="J329" s="1" t="s">
        <v>136</v>
      </c>
      <c r="K329" s="1" t="s">
        <v>136</v>
      </c>
      <c r="L329" s="1" t="s">
        <v>136</v>
      </c>
      <c r="M329" s="1" t="s">
        <v>136</v>
      </c>
      <c r="N329" s="1" t="s">
        <v>136</v>
      </c>
      <c r="O329" s="1" t="s">
        <v>136</v>
      </c>
      <c r="P329" s="1" t="s">
        <v>136</v>
      </c>
      <c r="Q329" s="1" t="s">
        <v>136</v>
      </c>
      <c r="R329" s="2"/>
    </row>
    <row r="330" spans="1:18" outlineLevel="1" x14ac:dyDescent="0.2">
      <c r="A330" s="23" t="s">
        <v>540</v>
      </c>
      <c r="B330" s="24" t="s">
        <v>541</v>
      </c>
      <c r="C330" s="25" t="s">
        <v>537</v>
      </c>
      <c r="D330" s="1" t="s">
        <v>136</v>
      </c>
      <c r="E330" s="1" t="s">
        <v>136</v>
      </c>
      <c r="F330" s="1" t="s">
        <v>136</v>
      </c>
      <c r="G330" s="1" t="s">
        <v>136</v>
      </c>
      <c r="H330" s="1" t="s">
        <v>136</v>
      </c>
      <c r="I330" s="1" t="s">
        <v>136</v>
      </c>
      <c r="J330" s="1" t="s">
        <v>136</v>
      </c>
      <c r="K330" s="1" t="s">
        <v>136</v>
      </c>
      <c r="L330" s="1" t="s">
        <v>136</v>
      </c>
      <c r="M330" s="1" t="s">
        <v>136</v>
      </c>
      <c r="N330" s="1" t="s">
        <v>136</v>
      </c>
      <c r="O330" s="1" t="s">
        <v>136</v>
      </c>
      <c r="P330" s="1" t="s">
        <v>136</v>
      </c>
      <c r="Q330" s="1" t="s">
        <v>136</v>
      </c>
      <c r="R330" s="2"/>
    </row>
    <row r="331" spans="1:18" outlineLevel="1" x14ac:dyDescent="0.2">
      <c r="A331" s="23" t="s">
        <v>542</v>
      </c>
      <c r="B331" s="24" t="s">
        <v>543</v>
      </c>
      <c r="C331" s="25" t="s">
        <v>544</v>
      </c>
      <c r="D331" s="1" t="s">
        <v>136</v>
      </c>
      <c r="E331" s="1" t="s">
        <v>136</v>
      </c>
      <c r="F331" s="1" t="s">
        <v>136</v>
      </c>
      <c r="G331" s="1" t="s">
        <v>136</v>
      </c>
      <c r="H331" s="1" t="s">
        <v>136</v>
      </c>
      <c r="I331" s="1" t="s">
        <v>136</v>
      </c>
      <c r="J331" s="1" t="s">
        <v>136</v>
      </c>
      <c r="K331" s="1" t="s">
        <v>136</v>
      </c>
      <c r="L331" s="1" t="s">
        <v>136</v>
      </c>
      <c r="M331" s="1" t="s">
        <v>136</v>
      </c>
      <c r="N331" s="1" t="s">
        <v>136</v>
      </c>
      <c r="O331" s="1" t="s">
        <v>136</v>
      </c>
      <c r="P331" s="1" t="s">
        <v>136</v>
      </c>
      <c r="Q331" s="1" t="s">
        <v>136</v>
      </c>
      <c r="R331" s="2"/>
    </row>
    <row r="332" spans="1:18" outlineLevel="1" x14ac:dyDescent="0.2">
      <c r="A332" s="23" t="s">
        <v>545</v>
      </c>
      <c r="B332" s="24" t="s">
        <v>546</v>
      </c>
      <c r="C332" s="25" t="s">
        <v>136</v>
      </c>
      <c r="D332" s="25" t="s">
        <v>531</v>
      </c>
      <c r="E332" s="25" t="s">
        <v>531</v>
      </c>
      <c r="F332" s="25" t="s">
        <v>531</v>
      </c>
      <c r="G332" s="25" t="s">
        <v>531</v>
      </c>
      <c r="H332" s="25" t="s">
        <v>531</v>
      </c>
      <c r="I332" s="25" t="s">
        <v>531</v>
      </c>
      <c r="J332" s="25" t="s">
        <v>531</v>
      </c>
      <c r="K332" s="25" t="s">
        <v>531</v>
      </c>
      <c r="L332" s="25" t="s">
        <v>531</v>
      </c>
      <c r="M332" s="25" t="s">
        <v>531</v>
      </c>
      <c r="N332" s="25" t="s">
        <v>531</v>
      </c>
      <c r="O332" s="25" t="s">
        <v>531</v>
      </c>
      <c r="P332" s="25" t="s">
        <v>531</v>
      </c>
      <c r="Q332" s="25" t="s">
        <v>531</v>
      </c>
      <c r="R332" s="2"/>
    </row>
    <row r="333" spans="1:18" outlineLevel="1" x14ac:dyDescent="0.2">
      <c r="A333" s="23" t="s">
        <v>547</v>
      </c>
      <c r="B333" s="24" t="s">
        <v>548</v>
      </c>
      <c r="C333" s="25" t="s">
        <v>544</v>
      </c>
      <c r="D333" s="1" t="s">
        <v>136</v>
      </c>
      <c r="E333" s="1" t="s">
        <v>136</v>
      </c>
      <c r="F333" s="1" t="s">
        <v>136</v>
      </c>
      <c r="G333" s="1" t="s">
        <v>136</v>
      </c>
      <c r="H333" s="1" t="s">
        <v>136</v>
      </c>
      <c r="I333" s="1" t="s">
        <v>136</v>
      </c>
      <c r="J333" s="1" t="s">
        <v>136</v>
      </c>
      <c r="K333" s="1" t="s">
        <v>136</v>
      </c>
      <c r="L333" s="1" t="s">
        <v>136</v>
      </c>
      <c r="M333" s="1" t="s">
        <v>136</v>
      </c>
      <c r="N333" s="1" t="s">
        <v>136</v>
      </c>
      <c r="O333" s="1" t="s">
        <v>136</v>
      </c>
      <c r="P333" s="1" t="s">
        <v>136</v>
      </c>
      <c r="Q333" s="1" t="s">
        <v>136</v>
      </c>
      <c r="R333" s="2"/>
    </row>
    <row r="334" spans="1:18" outlineLevel="1" x14ac:dyDescent="0.2">
      <c r="A334" s="23" t="s">
        <v>549</v>
      </c>
      <c r="B334" s="24" t="s">
        <v>550</v>
      </c>
      <c r="C334" s="25" t="s">
        <v>551</v>
      </c>
      <c r="D334" s="1" t="s">
        <v>136</v>
      </c>
      <c r="E334" s="1" t="s">
        <v>136</v>
      </c>
      <c r="F334" s="1" t="s">
        <v>136</v>
      </c>
      <c r="G334" s="1" t="s">
        <v>136</v>
      </c>
      <c r="H334" s="1" t="s">
        <v>136</v>
      </c>
      <c r="I334" s="1" t="s">
        <v>136</v>
      </c>
      <c r="J334" s="1" t="s">
        <v>136</v>
      </c>
      <c r="K334" s="1" t="s">
        <v>136</v>
      </c>
      <c r="L334" s="1" t="s">
        <v>136</v>
      </c>
      <c r="M334" s="1" t="s">
        <v>136</v>
      </c>
      <c r="N334" s="1" t="s">
        <v>136</v>
      </c>
      <c r="O334" s="1" t="s">
        <v>136</v>
      </c>
      <c r="P334" s="1" t="s">
        <v>136</v>
      </c>
      <c r="Q334" s="1" t="s">
        <v>136</v>
      </c>
      <c r="R334" s="2"/>
    </row>
    <row r="335" spans="1:18" outlineLevel="1" x14ac:dyDescent="0.2">
      <c r="A335" s="23" t="s">
        <v>552</v>
      </c>
      <c r="B335" s="24" t="s">
        <v>553</v>
      </c>
      <c r="C335" s="25" t="s">
        <v>136</v>
      </c>
      <c r="D335" s="25" t="s">
        <v>531</v>
      </c>
      <c r="E335" s="25" t="s">
        <v>531</v>
      </c>
      <c r="F335" s="25" t="s">
        <v>531</v>
      </c>
      <c r="G335" s="25" t="s">
        <v>531</v>
      </c>
      <c r="H335" s="25" t="s">
        <v>531</v>
      </c>
      <c r="I335" s="25" t="s">
        <v>531</v>
      </c>
      <c r="J335" s="25" t="s">
        <v>531</v>
      </c>
      <c r="K335" s="25" t="s">
        <v>531</v>
      </c>
      <c r="L335" s="25" t="s">
        <v>531</v>
      </c>
      <c r="M335" s="25" t="s">
        <v>531</v>
      </c>
      <c r="N335" s="25" t="s">
        <v>531</v>
      </c>
      <c r="O335" s="25" t="s">
        <v>531</v>
      </c>
      <c r="P335" s="25" t="s">
        <v>531</v>
      </c>
      <c r="Q335" s="25" t="s">
        <v>531</v>
      </c>
      <c r="R335" s="2"/>
    </row>
    <row r="336" spans="1:18" outlineLevel="1" x14ac:dyDescent="0.2">
      <c r="A336" s="23" t="s">
        <v>554</v>
      </c>
      <c r="B336" s="24" t="s">
        <v>548</v>
      </c>
      <c r="C336" s="25" t="s">
        <v>544</v>
      </c>
      <c r="D336" s="1" t="s">
        <v>136</v>
      </c>
      <c r="E336" s="1" t="s">
        <v>136</v>
      </c>
      <c r="F336" s="1" t="s">
        <v>136</v>
      </c>
      <c r="G336" s="1" t="s">
        <v>136</v>
      </c>
      <c r="H336" s="1" t="s">
        <v>136</v>
      </c>
      <c r="I336" s="1" t="s">
        <v>136</v>
      </c>
      <c r="J336" s="1" t="s">
        <v>136</v>
      </c>
      <c r="K336" s="1" t="s">
        <v>136</v>
      </c>
      <c r="L336" s="1" t="s">
        <v>136</v>
      </c>
      <c r="M336" s="1" t="s">
        <v>136</v>
      </c>
      <c r="N336" s="1" t="s">
        <v>136</v>
      </c>
      <c r="O336" s="1" t="s">
        <v>136</v>
      </c>
      <c r="P336" s="1" t="s">
        <v>136</v>
      </c>
      <c r="Q336" s="1" t="s">
        <v>136</v>
      </c>
      <c r="R336" s="2"/>
    </row>
    <row r="337" spans="1:31" outlineLevel="1" x14ac:dyDescent="0.2">
      <c r="A337" s="23" t="s">
        <v>555</v>
      </c>
      <c r="B337" s="24" t="s">
        <v>556</v>
      </c>
      <c r="C337" s="25" t="s">
        <v>534</v>
      </c>
      <c r="D337" s="1" t="s">
        <v>136</v>
      </c>
      <c r="E337" s="1" t="s">
        <v>136</v>
      </c>
      <c r="F337" s="1" t="s">
        <v>136</v>
      </c>
      <c r="G337" s="1" t="s">
        <v>136</v>
      </c>
      <c r="H337" s="1" t="s">
        <v>136</v>
      </c>
      <c r="I337" s="1" t="s">
        <v>136</v>
      </c>
      <c r="J337" s="1" t="s">
        <v>136</v>
      </c>
      <c r="K337" s="1" t="s">
        <v>136</v>
      </c>
      <c r="L337" s="1" t="s">
        <v>136</v>
      </c>
      <c r="M337" s="1" t="s">
        <v>136</v>
      </c>
      <c r="N337" s="1" t="s">
        <v>136</v>
      </c>
      <c r="O337" s="1" t="s">
        <v>136</v>
      </c>
      <c r="P337" s="1" t="s">
        <v>136</v>
      </c>
      <c r="Q337" s="1" t="s">
        <v>136</v>
      </c>
      <c r="R337" s="2"/>
    </row>
    <row r="338" spans="1:31" outlineLevel="1" x14ac:dyDescent="0.2">
      <c r="A338" s="23" t="s">
        <v>557</v>
      </c>
      <c r="B338" s="24" t="s">
        <v>550</v>
      </c>
      <c r="C338" s="25" t="s">
        <v>551</v>
      </c>
      <c r="D338" s="1" t="s">
        <v>136</v>
      </c>
      <c r="E338" s="1" t="s">
        <v>136</v>
      </c>
      <c r="F338" s="1" t="s">
        <v>136</v>
      </c>
      <c r="G338" s="1" t="s">
        <v>136</v>
      </c>
      <c r="H338" s="1" t="s">
        <v>136</v>
      </c>
      <c r="I338" s="1" t="s">
        <v>136</v>
      </c>
      <c r="J338" s="1" t="s">
        <v>136</v>
      </c>
      <c r="K338" s="1" t="s">
        <v>136</v>
      </c>
      <c r="L338" s="1" t="s">
        <v>136</v>
      </c>
      <c r="M338" s="1" t="s">
        <v>136</v>
      </c>
      <c r="N338" s="1" t="s">
        <v>136</v>
      </c>
      <c r="O338" s="1" t="s">
        <v>136</v>
      </c>
      <c r="P338" s="1" t="s">
        <v>136</v>
      </c>
      <c r="Q338" s="1" t="s">
        <v>136</v>
      </c>
      <c r="R338" s="2"/>
    </row>
    <row r="339" spans="1:31" outlineLevel="1" x14ac:dyDescent="0.2">
      <c r="A339" s="23" t="s">
        <v>558</v>
      </c>
      <c r="B339" s="24" t="s">
        <v>559</v>
      </c>
      <c r="C339" s="25" t="s">
        <v>136</v>
      </c>
      <c r="D339" s="25" t="s">
        <v>531</v>
      </c>
      <c r="E339" s="25" t="s">
        <v>531</v>
      </c>
      <c r="F339" s="25" t="s">
        <v>531</v>
      </c>
      <c r="G339" s="25" t="s">
        <v>531</v>
      </c>
      <c r="H339" s="25" t="s">
        <v>531</v>
      </c>
      <c r="I339" s="25" t="s">
        <v>531</v>
      </c>
      <c r="J339" s="25" t="s">
        <v>531</v>
      </c>
      <c r="K339" s="25" t="s">
        <v>531</v>
      </c>
      <c r="L339" s="25" t="s">
        <v>531</v>
      </c>
      <c r="M339" s="25" t="s">
        <v>531</v>
      </c>
      <c r="N339" s="25" t="s">
        <v>531</v>
      </c>
      <c r="O339" s="25" t="s">
        <v>531</v>
      </c>
      <c r="P339" s="25" t="s">
        <v>531</v>
      </c>
      <c r="Q339" s="25" t="s">
        <v>531</v>
      </c>
      <c r="R339" s="2"/>
    </row>
    <row r="340" spans="1:31" outlineLevel="1" x14ac:dyDescent="0.2">
      <c r="A340" s="23" t="s">
        <v>560</v>
      </c>
      <c r="B340" s="24" t="s">
        <v>548</v>
      </c>
      <c r="C340" s="25" t="s">
        <v>544</v>
      </c>
      <c r="D340" s="1" t="s">
        <v>136</v>
      </c>
      <c r="E340" s="1" t="s">
        <v>136</v>
      </c>
      <c r="F340" s="1" t="s">
        <v>136</v>
      </c>
      <c r="G340" s="1" t="s">
        <v>136</v>
      </c>
      <c r="H340" s="1" t="s">
        <v>136</v>
      </c>
      <c r="I340" s="1" t="s">
        <v>136</v>
      </c>
      <c r="J340" s="1" t="s">
        <v>136</v>
      </c>
      <c r="K340" s="1" t="s">
        <v>136</v>
      </c>
      <c r="L340" s="1" t="s">
        <v>136</v>
      </c>
      <c r="M340" s="1" t="s">
        <v>136</v>
      </c>
      <c r="N340" s="1" t="s">
        <v>136</v>
      </c>
      <c r="O340" s="1" t="s">
        <v>136</v>
      </c>
      <c r="P340" s="1" t="s">
        <v>136</v>
      </c>
      <c r="Q340" s="1" t="s">
        <v>136</v>
      </c>
      <c r="R340" s="2"/>
    </row>
    <row r="341" spans="1:31" outlineLevel="1" x14ac:dyDescent="0.2">
      <c r="A341" s="23" t="s">
        <v>561</v>
      </c>
      <c r="B341" s="24" t="s">
        <v>550</v>
      </c>
      <c r="C341" s="25" t="s">
        <v>551</v>
      </c>
      <c r="D341" s="1" t="s">
        <v>136</v>
      </c>
      <c r="E341" s="1" t="s">
        <v>136</v>
      </c>
      <c r="F341" s="1" t="s">
        <v>136</v>
      </c>
      <c r="G341" s="1" t="s">
        <v>136</v>
      </c>
      <c r="H341" s="1" t="s">
        <v>136</v>
      </c>
      <c r="I341" s="1" t="s">
        <v>136</v>
      </c>
      <c r="J341" s="1" t="s">
        <v>136</v>
      </c>
      <c r="K341" s="1" t="s">
        <v>136</v>
      </c>
      <c r="L341" s="1" t="s">
        <v>136</v>
      </c>
      <c r="M341" s="1" t="s">
        <v>136</v>
      </c>
      <c r="N341" s="1" t="s">
        <v>136</v>
      </c>
      <c r="O341" s="1" t="s">
        <v>136</v>
      </c>
      <c r="P341" s="1" t="s">
        <v>136</v>
      </c>
      <c r="Q341" s="1" t="s">
        <v>136</v>
      </c>
      <c r="R341" s="2"/>
    </row>
    <row r="342" spans="1:31" ht="25.5" outlineLevel="1" x14ac:dyDescent="0.2">
      <c r="A342" s="23" t="s">
        <v>562</v>
      </c>
      <c r="B342" s="24" t="s">
        <v>563</v>
      </c>
      <c r="C342" s="25" t="s">
        <v>136</v>
      </c>
      <c r="D342" s="25" t="s">
        <v>531</v>
      </c>
      <c r="E342" s="25" t="s">
        <v>531</v>
      </c>
      <c r="F342" s="25" t="s">
        <v>531</v>
      </c>
      <c r="G342" s="25" t="s">
        <v>531</v>
      </c>
      <c r="H342" s="25" t="s">
        <v>531</v>
      </c>
      <c r="I342" s="25" t="s">
        <v>531</v>
      </c>
      <c r="J342" s="25" t="s">
        <v>531</v>
      </c>
      <c r="K342" s="25" t="s">
        <v>531</v>
      </c>
      <c r="L342" s="25" t="s">
        <v>531</v>
      </c>
      <c r="M342" s="25" t="s">
        <v>531</v>
      </c>
      <c r="N342" s="25" t="s">
        <v>531</v>
      </c>
      <c r="O342" s="25" t="s">
        <v>531</v>
      </c>
      <c r="P342" s="25" t="s">
        <v>531</v>
      </c>
      <c r="Q342" s="25" t="s">
        <v>531</v>
      </c>
      <c r="R342" s="2"/>
    </row>
    <row r="343" spans="1:31" outlineLevel="1" x14ac:dyDescent="0.2">
      <c r="A343" s="23" t="s">
        <v>564</v>
      </c>
      <c r="B343" s="24" t="s">
        <v>548</v>
      </c>
      <c r="C343" s="25" t="s">
        <v>544</v>
      </c>
      <c r="D343" s="1" t="s">
        <v>136</v>
      </c>
      <c r="E343" s="1" t="s">
        <v>136</v>
      </c>
      <c r="F343" s="1" t="s">
        <v>136</v>
      </c>
      <c r="G343" s="1" t="s">
        <v>136</v>
      </c>
      <c r="H343" s="1" t="s">
        <v>136</v>
      </c>
      <c r="I343" s="1" t="s">
        <v>136</v>
      </c>
      <c r="J343" s="1" t="s">
        <v>136</v>
      </c>
      <c r="K343" s="1" t="s">
        <v>136</v>
      </c>
      <c r="L343" s="1" t="s">
        <v>136</v>
      </c>
      <c r="M343" s="1" t="s">
        <v>136</v>
      </c>
      <c r="N343" s="1" t="s">
        <v>136</v>
      </c>
      <c r="O343" s="1" t="s">
        <v>136</v>
      </c>
      <c r="P343" s="1" t="s">
        <v>136</v>
      </c>
      <c r="Q343" s="1" t="s">
        <v>136</v>
      </c>
      <c r="R343" s="2"/>
    </row>
    <row r="344" spans="1:31" outlineLevel="1" x14ac:dyDescent="0.2">
      <c r="A344" s="23" t="s">
        <v>565</v>
      </c>
      <c r="B344" s="24" t="s">
        <v>556</v>
      </c>
      <c r="C344" s="25" t="s">
        <v>534</v>
      </c>
      <c r="D344" s="1" t="s">
        <v>136</v>
      </c>
      <c r="E344" s="1" t="s">
        <v>136</v>
      </c>
      <c r="F344" s="1" t="s">
        <v>136</v>
      </c>
      <c r="G344" s="1" t="s">
        <v>136</v>
      </c>
      <c r="H344" s="1" t="s">
        <v>136</v>
      </c>
      <c r="I344" s="1" t="s">
        <v>136</v>
      </c>
      <c r="J344" s="1" t="s">
        <v>136</v>
      </c>
      <c r="K344" s="1" t="s">
        <v>136</v>
      </c>
      <c r="L344" s="1" t="s">
        <v>136</v>
      </c>
      <c r="M344" s="1" t="s">
        <v>136</v>
      </c>
      <c r="N344" s="1" t="s">
        <v>136</v>
      </c>
      <c r="O344" s="1" t="s">
        <v>136</v>
      </c>
      <c r="P344" s="1" t="s">
        <v>136</v>
      </c>
      <c r="Q344" s="1" t="s">
        <v>136</v>
      </c>
      <c r="R344" s="2"/>
    </row>
    <row r="345" spans="1:31" outlineLevel="1" x14ac:dyDescent="0.2">
      <c r="A345" s="23" t="s">
        <v>566</v>
      </c>
      <c r="B345" s="24" t="s">
        <v>550</v>
      </c>
      <c r="C345" s="25" t="s">
        <v>551</v>
      </c>
      <c r="D345" s="1" t="s">
        <v>136</v>
      </c>
      <c r="E345" s="1" t="s">
        <v>136</v>
      </c>
      <c r="F345" s="1" t="s">
        <v>136</v>
      </c>
      <c r="G345" s="1" t="s">
        <v>136</v>
      </c>
      <c r="H345" s="1" t="s">
        <v>136</v>
      </c>
      <c r="I345" s="1" t="s">
        <v>136</v>
      </c>
      <c r="J345" s="1" t="s">
        <v>136</v>
      </c>
      <c r="K345" s="1" t="s">
        <v>136</v>
      </c>
      <c r="L345" s="1" t="s">
        <v>136</v>
      </c>
      <c r="M345" s="1" t="s">
        <v>136</v>
      </c>
      <c r="N345" s="1" t="s">
        <v>136</v>
      </c>
      <c r="O345" s="1" t="s">
        <v>136</v>
      </c>
      <c r="P345" s="1" t="s">
        <v>136</v>
      </c>
      <c r="Q345" s="1" t="s">
        <v>136</v>
      </c>
      <c r="R345" s="2"/>
    </row>
    <row r="346" spans="1:31" ht="25.5" outlineLevel="1" x14ac:dyDescent="0.2">
      <c r="A346" s="23" t="s">
        <v>567</v>
      </c>
      <c r="B346" s="24" t="s">
        <v>568</v>
      </c>
      <c r="C346" s="25" t="s">
        <v>136</v>
      </c>
      <c r="D346" s="25" t="s">
        <v>531</v>
      </c>
      <c r="E346" s="25" t="s">
        <v>531</v>
      </c>
      <c r="F346" s="25" t="s">
        <v>531</v>
      </c>
      <c r="G346" s="25" t="s">
        <v>531</v>
      </c>
      <c r="H346" s="25" t="s">
        <v>531</v>
      </c>
      <c r="I346" s="25" t="s">
        <v>531</v>
      </c>
      <c r="J346" s="25" t="s">
        <v>531</v>
      </c>
      <c r="K346" s="25" t="s">
        <v>531</v>
      </c>
      <c r="L346" s="25" t="s">
        <v>531</v>
      </c>
      <c r="M346" s="25" t="s">
        <v>531</v>
      </c>
      <c r="N346" s="25" t="s">
        <v>531</v>
      </c>
      <c r="O346" s="25" t="s">
        <v>531</v>
      </c>
      <c r="P346" s="25" t="s">
        <v>531</v>
      </c>
      <c r="Q346" s="25" t="s">
        <v>531</v>
      </c>
      <c r="R346" s="2"/>
    </row>
    <row r="347" spans="1:31" ht="25.5" outlineLevel="1" x14ac:dyDescent="0.2">
      <c r="A347" s="23" t="s">
        <v>569</v>
      </c>
      <c r="B347" s="24" t="s">
        <v>570</v>
      </c>
      <c r="C347" s="25" t="s">
        <v>544</v>
      </c>
      <c r="D347" s="1">
        <f>D348</f>
        <v>0</v>
      </c>
      <c r="E347" s="1">
        <f t="shared" ref="E347:O347" si="84">E348</f>
        <v>0</v>
      </c>
      <c r="F347" s="1">
        <f t="shared" si="84"/>
        <v>0</v>
      </c>
      <c r="G347" s="1">
        <f t="shared" si="84"/>
        <v>0</v>
      </c>
      <c r="H347" s="1">
        <f t="shared" si="84"/>
        <v>17.843699999999998</v>
      </c>
      <c r="I347" s="1">
        <f t="shared" si="84"/>
        <v>0</v>
      </c>
      <c r="J347" s="1">
        <f t="shared" si="84"/>
        <v>17.843699999999998</v>
      </c>
      <c r="K347" s="1">
        <f t="shared" si="84"/>
        <v>0</v>
      </c>
      <c r="L347" s="1">
        <f>L348</f>
        <v>17.843699999999998</v>
      </c>
      <c r="M347" s="1">
        <f t="shared" si="84"/>
        <v>0</v>
      </c>
      <c r="N347" s="1">
        <v>0</v>
      </c>
      <c r="O347" s="1">
        <f t="shared" si="84"/>
        <v>0</v>
      </c>
      <c r="P347" s="1">
        <f>N347</f>
        <v>0</v>
      </c>
      <c r="Q347" s="1">
        <f>O347</f>
        <v>0</v>
      </c>
      <c r="R347" s="2"/>
      <c r="S347" s="14"/>
      <c r="T347" s="14"/>
    </row>
    <row r="348" spans="1:31" ht="25.5" outlineLevel="1" x14ac:dyDescent="0.2">
      <c r="A348" s="23" t="s">
        <v>571</v>
      </c>
      <c r="B348" s="24" t="s">
        <v>572</v>
      </c>
      <c r="C348" s="25" t="s">
        <v>544</v>
      </c>
      <c r="D348" s="1">
        <f t="shared" ref="D348:O348" si="85">D349+D350</f>
        <v>0</v>
      </c>
      <c r="E348" s="1">
        <f t="shared" si="85"/>
        <v>0</v>
      </c>
      <c r="F348" s="1">
        <f t="shared" si="85"/>
        <v>0</v>
      </c>
      <c r="G348" s="1">
        <f t="shared" si="85"/>
        <v>0</v>
      </c>
      <c r="H348" s="1">
        <f t="shared" si="85"/>
        <v>17.843699999999998</v>
      </c>
      <c r="I348" s="1">
        <f t="shared" si="85"/>
        <v>0</v>
      </c>
      <c r="J348" s="1">
        <f t="shared" si="85"/>
        <v>17.843699999999998</v>
      </c>
      <c r="K348" s="1">
        <f t="shared" si="85"/>
        <v>0</v>
      </c>
      <c r="L348" s="1">
        <f>L349+L350</f>
        <v>17.843699999999998</v>
      </c>
      <c r="M348" s="1">
        <f t="shared" ref="M348" si="86">M349+M350</f>
        <v>0</v>
      </c>
      <c r="N348" s="1">
        <v>0</v>
      </c>
      <c r="O348" s="1">
        <f t="shared" si="85"/>
        <v>0</v>
      </c>
      <c r="P348" s="1">
        <f>N348</f>
        <v>0</v>
      </c>
      <c r="Q348" s="1">
        <f>O348</f>
        <v>0</v>
      </c>
      <c r="R348" s="2"/>
      <c r="AE348" s="14"/>
    </row>
    <row r="349" spans="1:31" outlineLevel="1" x14ac:dyDescent="0.2">
      <c r="A349" s="23" t="s">
        <v>573</v>
      </c>
      <c r="B349" s="24" t="s">
        <v>574</v>
      </c>
      <c r="C349" s="25" t="s">
        <v>544</v>
      </c>
      <c r="D349" s="1">
        <v>0</v>
      </c>
      <c r="E349" s="1">
        <v>0</v>
      </c>
      <c r="F349" s="1">
        <v>0</v>
      </c>
      <c r="G349" s="1">
        <v>0</v>
      </c>
      <c r="H349" s="1">
        <f>F349</f>
        <v>0</v>
      </c>
      <c r="I349" s="1">
        <v>0</v>
      </c>
      <c r="J349" s="1">
        <f>H349</f>
        <v>0</v>
      </c>
      <c r="K349" s="1">
        <f>I349</f>
        <v>0</v>
      </c>
      <c r="L349" s="1">
        <f t="shared" ref="L349:O351" si="87">H349</f>
        <v>0</v>
      </c>
      <c r="M349" s="1">
        <f t="shared" si="87"/>
        <v>0</v>
      </c>
      <c r="N349" s="1">
        <v>0</v>
      </c>
      <c r="O349" s="1">
        <f t="shared" si="87"/>
        <v>0</v>
      </c>
      <c r="P349" s="1">
        <f t="shared" ref="P349:Q355" si="88">N349</f>
        <v>0</v>
      </c>
      <c r="Q349" s="1">
        <f t="shared" si="88"/>
        <v>0</v>
      </c>
      <c r="R349" s="2"/>
    </row>
    <row r="350" spans="1:31" ht="25.5" outlineLevel="1" x14ac:dyDescent="0.2">
      <c r="A350" s="23" t="s">
        <v>575</v>
      </c>
      <c r="B350" s="24" t="s">
        <v>576</v>
      </c>
      <c r="C350" s="25" t="s">
        <v>544</v>
      </c>
      <c r="D350" s="1">
        <v>0</v>
      </c>
      <c r="E350" s="1">
        <v>0</v>
      </c>
      <c r="F350" s="1">
        <v>0</v>
      </c>
      <c r="G350" s="1">
        <v>0</v>
      </c>
      <c r="H350" s="1">
        <v>17.843699999999998</v>
      </c>
      <c r="I350" s="1">
        <v>0</v>
      </c>
      <c r="J350" s="1">
        <f t="shared" ref="J350:K351" si="89">H350</f>
        <v>17.843699999999998</v>
      </c>
      <c r="K350" s="1">
        <f t="shared" si="89"/>
        <v>0</v>
      </c>
      <c r="L350" s="1">
        <f t="shared" si="87"/>
        <v>17.843699999999998</v>
      </c>
      <c r="M350" s="1">
        <f t="shared" si="87"/>
        <v>0</v>
      </c>
      <c r="N350" s="1">
        <v>0</v>
      </c>
      <c r="O350" s="1">
        <f t="shared" si="87"/>
        <v>0</v>
      </c>
      <c r="P350" s="1">
        <f t="shared" si="88"/>
        <v>0</v>
      </c>
      <c r="Q350" s="1">
        <f t="shared" si="88"/>
        <v>0</v>
      </c>
      <c r="R350" s="2"/>
    </row>
    <row r="351" spans="1:31" ht="25.5" outlineLevel="1" x14ac:dyDescent="0.2">
      <c r="A351" s="23" t="s">
        <v>577</v>
      </c>
      <c r="B351" s="24" t="s">
        <v>578</v>
      </c>
      <c r="C351" s="25" t="s">
        <v>544</v>
      </c>
      <c r="D351" s="1">
        <v>0</v>
      </c>
      <c r="E351" s="1">
        <v>0</v>
      </c>
      <c r="F351" s="1">
        <v>0</v>
      </c>
      <c r="G351" s="1">
        <v>0</v>
      </c>
      <c r="H351" s="1">
        <v>2.9047999999999998</v>
      </c>
      <c r="I351" s="1">
        <v>0</v>
      </c>
      <c r="J351" s="1">
        <f t="shared" si="89"/>
        <v>2.9047999999999998</v>
      </c>
      <c r="K351" s="1">
        <f t="shared" si="89"/>
        <v>0</v>
      </c>
      <c r="L351" s="1">
        <f t="shared" si="87"/>
        <v>2.9047999999999998</v>
      </c>
      <c r="M351" s="1">
        <f t="shared" si="87"/>
        <v>0</v>
      </c>
      <c r="N351" s="1">
        <v>0</v>
      </c>
      <c r="O351" s="1">
        <f t="shared" si="87"/>
        <v>0</v>
      </c>
      <c r="P351" s="1">
        <f t="shared" si="88"/>
        <v>0</v>
      </c>
      <c r="Q351" s="1">
        <f t="shared" si="88"/>
        <v>0</v>
      </c>
      <c r="R351" s="2"/>
    </row>
    <row r="352" spans="1:31" ht="25.5" outlineLevel="1" x14ac:dyDescent="0.2">
      <c r="A352" s="23" t="s">
        <v>579</v>
      </c>
      <c r="B352" s="30" t="s">
        <v>580</v>
      </c>
      <c r="C352" s="25" t="s">
        <v>534</v>
      </c>
      <c r="D352" s="1">
        <f t="shared" ref="D352:O352" si="90">D353</f>
        <v>0</v>
      </c>
      <c r="E352" s="1">
        <f t="shared" si="90"/>
        <v>0</v>
      </c>
      <c r="F352" s="1">
        <f t="shared" si="90"/>
        <v>0</v>
      </c>
      <c r="G352" s="1">
        <f t="shared" si="90"/>
        <v>0</v>
      </c>
      <c r="H352" s="1">
        <f t="shared" si="90"/>
        <v>2.4032</v>
      </c>
      <c r="I352" s="1">
        <f t="shared" si="90"/>
        <v>0</v>
      </c>
      <c r="J352" s="1">
        <f t="shared" si="90"/>
        <v>2.4032</v>
      </c>
      <c r="K352" s="1">
        <f t="shared" si="90"/>
        <v>0</v>
      </c>
      <c r="L352" s="1">
        <f>L353</f>
        <v>2.4032</v>
      </c>
      <c r="M352" s="1">
        <f t="shared" si="90"/>
        <v>0</v>
      </c>
      <c r="N352" s="1">
        <v>0</v>
      </c>
      <c r="O352" s="1">
        <f t="shared" si="90"/>
        <v>0</v>
      </c>
      <c r="P352" s="1">
        <f t="shared" si="88"/>
        <v>0</v>
      </c>
      <c r="Q352" s="1">
        <f t="shared" si="88"/>
        <v>0</v>
      </c>
      <c r="R352" s="2"/>
      <c r="S352" s="14"/>
      <c r="T352" s="14"/>
    </row>
    <row r="353" spans="1:33" ht="25.5" outlineLevel="1" x14ac:dyDescent="0.2">
      <c r="A353" s="23" t="s">
        <v>581</v>
      </c>
      <c r="B353" s="24" t="s">
        <v>582</v>
      </c>
      <c r="C353" s="25" t="s">
        <v>534</v>
      </c>
      <c r="D353" s="1">
        <f t="shared" ref="D353:O353" si="91">D354+D355</f>
        <v>0</v>
      </c>
      <c r="E353" s="1">
        <f t="shared" si="91"/>
        <v>0</v>
      </c>
      <c r="F353" s="1">
        <f t="shared" si="91"/>
        <v>0</v>
      </c>
      <c r="G353" s="1">
        <f t="shared" si="91"/>
        <v>0</v>
      </c>
      <c r="H353" s="1">
        <f t="shared" si="91"/>
        <v>2.4032</v>
      </c>
      <c r="I353" s="1">
        <f t="shared" si="91"/>
        <v>0</v>
      </c>
      <c r="J353" s="1">
        <f t="shared" si="91"/>
        <v>2.4032</v>
      </c>
      <c r="K353" s="1">
        <f t="shared" si="91"/>
        <v>0</v>
      </c>
      <c r="L353" s="1">
        <f>L354+L355</f>
        <v>2.4032</v>
      </c>
      <c r="M353" s="1">
        <f t="shared" ref="M353" si="92">M354+M355</f>
        <v>0</v>
      </c>
      <c r="N353" s="1">
        <v>0</v>
      </c>
      <c r="O353" s="1">
        <f t="shared" si="91"/>
        <v>0</v>
      </c>
      <c r="P353" s="1">
        <f t="shared" si="88"/>
        <v>0</v>
      </c>
      <c r="Q353" s="1">
        <f t="shared" si="88"/>
        <v>0</v>
      </c>
      <c r="R353" s="2"/>
      <c r="AE353" s="14"/>
      <c r="AF353" s="14"/>
      <c r="AG353" s="14"/>
    </row>
    <row r="354" spans="1:33" outlineLevel="1" x14ac:dyDescent="0.2">
      <c r="A354" s="23" t="s">
        <v>583</v>
      </c>
      <c r="B354" s="24" t="s">
        <v>574</v>
      </c>
      <c r="C354" s="25" t="s">
        <v>534</v>
      </c>
      <c r="D354" s="1">
        <v>0</v>
      </c>
      <c r="E354" s="1">
        <v>0</v>
      </c>
      <c r="F354" s="1">
        <v>0</v>
      </c>
      <c r="G354" s="1">
        <v>0</v>
      </c>
      <c r="H354" s="1">
        <f>F354</f>
        <v>0</v>
      </c>
      <c r="I354" s="1">
        <v>0</v>
      </c>
      <c r="J354" s="1">
        <f t="shared" ref="J354:K356" si="93">H354</f>
        <v>0</v>
      </c>
      <c r="K354" s="1">
        <f t="shared" si="93"/>
        <v>0</v>
      </c>
      <c r="L354" s="1">
        <f t="shared" ref="L354:O356" si="94">H354</f>
        <v>0</v>
      </c>
      <c r="M354" s="1">
        <f t="shared" si="94"/>
        <v>0</v>
      </c>
      <c r="N354" s="1">
        <v>0</v>
      </c>
      <c r="O354" s="1">
        <f t="shared" si="94"/>
        <v>0</v>
      </c>
      <c r="P354" s="1">
        <f t="shared" si="88"/>
        <v>0</v>
      </c>
      <c r="Q354" s="1">
        <f t="shared" si="88"/>
        <v>0</v>
      </c>
      <c r="R354" s="2"/>
    </row>
    <row r="355" spans="1:33" ht="25.5" outlineLevel="1" x14ac:dyDescent="0.2">
      <c r="A355" s="23" t="s">
        <v>584</v>
      </c>
      <c r="B355" s="24" t="s">
        <v>576</v>
      </c>
      <c r="C355" s="25" t="s">
        <v>534</v>
      </c>
      <c r="D355" s="1">
        <v>0</v>
      </c>
      <c r="E355" s="1">
        <v>0</v>
      </c>
      <c r="F355" s="1">
        <v>0</v>
      </c>
      <c r="G355" s="1">
        <v>0</v>
      </c>
      <c r="H355" s="1">
        <v>2.4032</v>
      </c>
      <c r="I355" s="1">
        <v>0</v>
      </c>
      <c r="J355" s="1">
        <f t="shared" si="93"/>
        <v>2.4032</v>
      </c>
      <c r="K355" s="1">
        <f t="shared" si="93"/>
        <v>0</v>
      </c>
      <c r="L355" s="1">
        <f t="shared" si="94"/>
        <v>2.4032</v>
      </c>
      <c r="M355" s="1">
        <f t="shared" si="94"/>
        <v>0</v>
      </c>
      <c r="N355" s="1">
        <v>0</v>
      </c>
      <c r="O355" s="1">
        <f t="shared" si="94"/>
        <v>0</v>
      </c>
      <c r="P355" s="1">
        <f t="shared" si="88"/>
        <v>0</v>
      </c>
      <c r="Q355" s="1">
        <f t="shared" si="88"/>
        <v>0</v>
      </c>
      <c r="R355" s="2"/>
    </row>
    <row r="356" spans="1:33" ht="25.5" outlineLevel="1" x14ac:dyDescent="0.2">
      <c r="A356" s="23" t="s">
        <v>585</v>
      </c>
      <c r="B356" s="24" t="s">
        <v>586</v>
      </c>
      <c r="C356" s="25" t="s">
        <v>587</v>
      </c>
      <c r="D356" s="1">
        <v>0</v>
      </c>
      <c r="E356" s="1">
        <v>0</v>
      </c>
      <c r="F356" s="1">
        <v>0</v>
      </c>
      <c r="G356" s="1">
        <v>0</v>
      </c>
      <c r="H356" s="1">
        <v>709.21039999999994</v>
      </c>
      <c r="I356" s="1">
        <v>0</v>
      </c>
      <c r="J356" s="1">
        <f t="shared" si="93"/>
        <v>709.21039999999994</v>
      </c>
      <c r="K356" s="1">
        <f t="shared" si="93"/>
        <v>0</v>
      </c>
      <c r="L356" s="1">
        <f t="shared" si="94"/>
        <v>709.21039999999994</v>
      </c>
      <c r="M356" s="1">
        <f t="shared" si="94"/>
        <v>0</v>
      </c>
      <c r="N356" s="1">
        <v>0</v>
      </c>
      <c r="O356" s="1">
        <f t="shared" si="94"/>
        <v>0</v>
      </c>
      <c r="P356" s="1">
        <f>N356</f>
        <v>0</v>
      </c>
      <c r="Q356" s="1">
        <f>O356</f>
        <v>0</v>
      </c>
      <c r="R356" s="2"/>
    </row>
    <row r="357" spans="1:33" ht="38.25" outlineLevel="1" x14ac:dyDescent="0.2">
      <c r="A357" s="23" t="s">
        <v>588</v>
      </c>
      <c r="B357" s="24" t="s">
        <v>589</v>
      </c>
      <c r="C357" s="25" t="s">
        <v>33</v>
      </c>
      <c r="D357" s="26">
        <f t="shared" ref="D357:Q357" si="95">D24-D59-D52</f>
        <v>1953.0780743416667</v>
      </c>
      <c r="E357" s="26">
        <f t="shared" si="95"/>
        <v>2309.9385886833334</v>
      </c>
      <c r="F357" s="26">
        <f t="shared" si="95"/>
        <v>2348.0717475213528</v>
      </c>
      <c r="G357" s="26">
        <f t="shared" si="95"/>
        <v>2348.0717475213528</v>
      </c>
      <c r="H357" s="26">
        <f>H24-H59-H52-H58</f>
        <v>2435.514589582207</v>
      </c>
      <c r="I357" s="26">
        <f t="shared" ref="I357:O357" si="96">I24-I59-I52-I58</f>
        <v>2441.9946174222068</v>
      </c>
      <c r="J357" s="26">
        <f t="shared" si="96"/>
        <v>2532.9351731654951</v>
      </c>
      <c r="K357" s="26">
        <f t="shared" si="96"/>
        <v>2539.6744021190952</v>
      </c>
      <c r="L357" s="26">
        <f t="shared" si="96"/>
        <v>2634.2525800921148</v>
      </c>
      <c r="M357" s="26">
        <f t="shared" si="96"/>
        <v>2641.2613782038588</v>
      </c>
      <c r="N357" s="1">
        <v>0</v>
      </c>
      <c r="O357" s="26">
        <f t="shared" si="96"/>
        <v>0</v>
      </c>
      <c r="P357" s="26">
        <f>P24-P59-P52</f>
        <v>7602.702342839817</v>
      </c>
      <c r="Q357" s="26">
        <f t="shared" si="95"/>
        <v>7622.9303977451609</v>
      </c>
      <c r="R357" s="2"/>
    </row>
    <row r="358" spans="1:33" outlineLevel="1" x14ac:dyDescent="0.2">
      <c r="A358" s="33" t="s">
        <v>590</v>
      </c>
      <c r="B358" s="24" t="s">
        <v>591</v>
      </c>
      <c r="C358" s="25" t="s">
        <v>136</v>
      </c>
      <c r="D358" s="25" t="s">
        <v>531</v>
      </c>
      <c r="E358" s="25" t="s">
        <v>531</v>
      </c>
      <c r="F358" s="25" t="s">
        <v>531</v>
      </c>
      <c r="G358" s="25" t="s">
        <v>531</v>
      </c>
      <c r="H358" s="25" t="s">
        <v>531</v>
      </c>
      <c r="I358" s="25" t="s">
        <v>531</v>
      </c>
      <c r="J358" s="25" t="s">
        <v>531</v>
      </c>
      <c r="K358" s="25" t="s">
        <v>531</v>
      </c>
      <c r="L358" s="25" t="s">
        <v>531</v>
      </c>
      <c r="M358" s="25" t="s">
        <v>531</v>
      </c>
      <c r="N358" s="25" t="s">
        <v>531</v>
      </c>
      <c r="O358" s="25" t="s">
        <v>531</v>
      </c>
      <c r="P358" s="25" t="s">
        <v>531</v>
      </c>
      <c r="Q358" s="25" t="s">
        <v>531</v>
      </c>
      <c r="R358" s="2"/>
    </row>
    <row r="359" spans="1:33" outlineLevel="1" x14ac:dyDescent="0.2">
      <c r="A359" s="23" t="s">
        <v>592</v>
      </c>
      <c r="B359" s="24" t="s">
        <v>593</v>
      </c>
      <c r="C359" s="25" t="s">
        <v>544</v>
      </c>
      <c r="D359" s="1" t="s">
        <v>136</v>
      </c>
      <c r="E359" s="1" t="s">
        <v>136</v>
      </c>
      <c r="F359" s="1" t="s">
        <v>136</v>
      </c>
      <c r="G359" s="1" t="s">
        <v>136</v>
      </c>
      <c r="H359" s="1" t="s">
        <v>136</v>
      </c>
      <c r="I359" s="1" t="s">
        <v>136</v>
      </c>
      <c r="J359" s="1" t="s">
        <v>136</v>
      </c>
      <c r="K359" s="1" t="s">
        <v>136</v>
      </c>
      <c r="L359" s="1" t="s">
        <v>136</v>
      </c>
      <c r="M359" s="1" t="s">
        <v>136</v>
      </c>
      <c r="N359" s="1" t="s">
        <v>136</v>
      </c>
      <c r="O359" s="1" t="s">
        <v>136</v>
      </c>
      <c r="P359" s="1" t="s">
        <v>136</v>
      </c>
      <c r="Q359" s="1" t="s">
        <v>136</v>
      </c>
      <c r="R359" s="2"/>
    </row>
    <row r="360" spans="1:33" outlineLevel="1" x14ac:dyDescent="0.2">
      <c r="A360" s="23" t="s">
        <v>594</v>
      </c>
      <c r="B360" s="24" t="s">
        <v>595</v>
      </c>
      <c r="C360" s="25" t="s">
        <v>537</v>
      </c>
      <c r="D360" s="1" t="s">
        <v>136</v>
      </c>
      <c r="E360" s="1" t="s">
        <v>136</v>
      </c>
      <c r="F360" s="1" t="s">
        <v>136</v>
      </c>
      <c r="G360" s="1" t="s">
        <v>136</v>
      </c>
      <c r="H360" s="1" t="s">
        <v>136</v>
      </c>
      <c r="I360" s="1" t="s">
        <v>136</v>
      </c>
      <c r="J360" s="1" t="s">
        <v>136</v>
      </c>
      <c r="K360" s="1" t="s">
        <v>136</v>
      </c>
      <c r="L360" s="1" t="s">
        <v>136</v>
      </c>
      <c r="M360" s="1" t="s">
        <v>136</v>
      </c>
      <c r="N360" s="1" t="s">
        <v>136</v>
      </c>
      <c r="O360" s="1" t="s">
        <v>136</v>
      </c>
      <c r="P360" s="1" t="s">
        <v>136</v>
      </c>
      <c r="Q360" s="1" t="s">
        <v>136</v>
      </c>
      <c r="R360" s="2"/>
    </row>
    <row r="361" spans="1:33" ht="51" outlineLevel="1" x14ac:dyDescent="0.2">
      <c r="A361" s="23" t="s">
        <v>596</v>
      </c>
      <c r="B361" s="24" t="s">
        <v>597</v>
      </c>
      <c r="C361" s="25" t="s">
        <v>33</v>
      </c>
      <c r="D361" s="1" t="s">
        <v>136</v>
      </c>
      <c r="E361" s="1" t="s">
        <v>136</v>
      </c>
      <c r="F361" s="1" t="s">
        <v>136</v>
      </c>
      <c r="G361" s="1" t="s">
        <v>136</v>
      </c>
      <c r="H361" s="1" t="s">
        <v>136</v>
      </c>
      <c r="I361" s="1" t="s">
        <v>136</v>
      </c>
      <c r="J361" s="1" t="s">
        <v>136</v>
      </c>
      <c r="K361" s="1" t="s">
        <v>136</v>
      </c>
      <c r="L361" s="1" t="s">
        <v>136</v>
      </c>
      <c r="M361" s="1" t="s">
        <v>136</v>
      </c>
      <c r="N361" s="1" t="s">
        <v>136</v>
      </c>
      <c r="O361" s="1" t="s">
        <v>136</v>
      </c>
      <c r="P361" s="1" t="s">
        <v>136</v>
      </c>
      <c r="Q361" s="1" t="s">
        <v>136</v>
      </c>
      <c r="R361" s="2"/>
    </row>
    <row r="362" spans="1:33" ht="38.25" outlineLevel="1" x14ac:dyDescent="0.2">
      <c r="A362" s="23" t="s">
        <v>598</v>
      </c>
      <c r="B362" s="24" t="s">
        <v>599</v>
      </c>
      <c r="C362" s="25" t="s">
        <v>33</v>
      </c>
      <c r="D362" s="1" t="s">
        <v>136</v>
      </c>
      <c r="E362" s="1" t="s">
        <v>136</v>
      </c>
      <c r="F362" s="1" t="s">
        <v>136</v>
      </c>
      <c r="G362" s="1" t="s">
        <v>136</v>
      </c>
      <c r="H362" s="1" t="s">
        <v>136</v>
      </c>
      <c r="I362" s="1" t="s">
        <v>136</v>
      </c>
      <c r="J362" s="1" t="s">
        <v>136</v>
      </c>
      <c r="K362" s="1" t="s">
        <v>136</v>
      </c>
      <c r="L362" s="1" t="s">
        <v>136</v>
      </c>
      <c r="M362" s="1" t="s">
        <v>136</v>
      </c>
      <c r="N362" s="1" t="s">
        <v>136</v>
      </c>
      <c r="O362" s="1" t="s">
        <v>136</v>
      </c>
      <c r="P362" s="1" t="s">
        <v>136</v>
      </c>
      <c r="Q362" s="1" t="s">
        <v>136</v>
      </c>
      <c r="R362" s="2"/>
    </row>
    <row r="363" spans="1:33" ht="25.5" outlineLevel="1" x14ac:dyDescent="0.2">
      <c r="A363" s="23" t="s">
        <v>600</v>
      </c>
      <c r="B363" s="24" t="s">
        <v>601</v>
      </c>
      <c r="C363" s="25" t="s">
        <v>136</v>
      </c>
      <c r="D363" s="25" t="s">
        <v>531</v>
      </c>
      <c r="E363" s="25" t="s">
        <v>531</v>
      </c>
      <c r="F363" s="25" t="s">
        <v>531</v>
      </c>
      <c r="G363" s="25" t="s">
        <v>531</v>
      </c>
      <c r="H363" s="25" t="s">
        <v>531</v>
      </c>
      <c r="I363" s="25" t="s">
        <v>531</v>
      </c>
      <c r="J363" s="25" t="s">
        <v>531</v>
      </c>
      <c r="K363" s="25" t="s">
        <v>531</v>
      </c>
      <c r="L363" s="25" t="s">
        <v>531</v>
      </c>
      <c r="M363" s="25" t="s">
        <v>531</v>
      </c>
      <c r="N363" s="25" t="s">
        <v>531</v>
      </c>
      <c r="O363" s="25" t="s">
        <v>531</v>
      </c>
      <c r="P363" s="25" t="s">
        <v>531</v>
      </c>
      <c r="Q363" s="25" t="s">
        <v>531</v>
      </c>
      <c r="R363" s="2"/>
    </row>
    <row r="364" spans="1:33" ht="25.5" outlineLevel="1" x14ac:dyDescent="0.2">
      <c r="A364" s="23" t="s">
        <v>602</v>
      </c>
      <c r="B364" s="24" t="s">
        <v>603</v>
      </c>
      <c r="C364" s="25" t="s">
        <v>534</v>
      </c>
      <c r="D364" s="1" t="s">
        <v>136</v>
      </c>
      <c r="E364" s="1" t="s">
        <v>136</v>
      </c>
      <c r="F364" s="1" t="s">
        <v>136</v>
      </c>
      <c r="G364" s="1" t="s">
        <v>136</v>
      </c>
      <c r="H364" s="1" t="s">
        <v>136</v>
      </c>
      <c r="I364" s="1" t="s">
        <v>136</v>
      </c>
      <c r="J364" s="1" t="s">
        <v>136</v>
      </c>
      <c r="K364" s="1" t="s">
        <v>136</v>
      </c>
      <c r="L364" s="1" t="s">
        <v>136</v>
      </c>
      <c r="M364" s="1" t="s">
        <v>136</v>
      </c>
      <c r="N364" s="1" t="s">
        <v>136</v>
      </c>
      <c r="O364" s="1" t="s">
        <v>136</v>
      </c>
      <c r="P364" s="1" t="s">
        <v>136</v>
      </c>
      <c r="Q364" s="1" t="s">
        <v>136</v>
      </c>
      <c r="R364" s="2"/>
    </row>
    <row r="365" spans="1:33" ht="51" outlineLevel="1" x14ac:dyDescent="0.2">
      <c r="A365" s="23" t="s">
        <v>604</v>
      </c>
      <c r="B365" s="24" t="s">
        <v>605</v>
      </c>
      <c r="C365" s="25" t="s">
        <v>534</v>
      </c>
      <c r="D365" s="1" t="s">
        <v>136</v>
      </c>
      <c r="E365" s="1" t="s">
        <v>136</v>
      </c>
      <c r="F365" s="1" t="s">
        <v>136</v>
      </c>
      <c r="G365" s="1" t="s">
        <v>136</v>
      </c>
      <c r="H365" s="1" t="s">
        <v>136</v>
      </c>
      <c r="I365" s="1" t="s">
        <v>136</v>
      </c>
      <c r="J365" s="1" t="s">
        <v>136</v>
      </c>
      <c r="K365" s="1" t="s">
        <v>136</v>
      </c>
      <c r="L365" s="1" t="s">
        <v>136</v>
      </c>
      <c r="M365" s="1" t="s">
        <v>136</v>
      </c>
      <c r="N365" s="1" t="s">
        <v>136</v>
      </c>
      <c r="O365" s="1" t="s">
        <v>136</v>
      </c>
      <c r="P365" s="1" t="s">
        <v>136</v>
      </c>
      <c r="Q365" s="1" t="s">
        <v>136</v>
      </c>
      <c r="R365" s="2"/>
    </row>
    <row r="366" spans="1:33" ht="63.75" outlineLevel="1" x14ac:dyDescent="0.2">
      <c r="A366" s="23" t="s">
        <v>606</v>
      </c>
      <c r="B366" s="24" t="s">
        <v>607</v>
      </c>
      <c r="C366" s="25" t="s">
        <v>534</v>
      </c>
      <c r="D366" s="1" t="s">
        <v>136</v>
      </c>
      <c r="E366" s="1" t="s">
        <v>136</v>
      </c>
      <c r="F366" s="1" t="s">
        <v>136</v>
      </c>
      <c r="G366" s="1" t="s">
        <v>136</v>
      </c>
      <c r="H366" s="1" t="s">
        <v>136</v>
      </c>
      <c r="I366" s="1" t="s">
        <v>136</v>
      </c>
      <c r="J366" s="1" t="s">
        <v>136</v>
      </c>
      <c r="K366" s="1" t="s">
        <v>136</v>
      </c>
      <c r="L366" s="1" t="s">
        <v>136</v>
      </c>
      <c r="M366" s="1" t="s">
        <v>136</v>
      </c>
      <c r="N366" s="1" t="s">
        <v>136</v>
      </c>
      <c r="O366" s="1" t="s">
        <v>136</v>
      </c>
      <c r="P366" s="1" t="s">
        <v>136</v>
      </c>
      <c r="Q366" s="1" t="s">
        <v>136</v>
      </c>
      <c r="R366" s="2"/>
    </row>
    <row r="367" spans="1:33" ht="25.5" outlineLevel="1" x14ac:dyDescent="0.2">
      <c r="A367" s="23" t="s">
        <v>608</v>
      </c>
      <c r="B367" s="24" t="s">
        <v>609</v>
      </c>
      <c r="C367" s="25" t="s">
        <v>534</v>
      </c>
      <c r="D367" s="1" t="s">
        <v>136</v>
      </c>
      <c r="E367" s="1" t="s">
        <v>136</v>
      </c>
      <c r="F367" s="1" t="s">
        <v>136</v>
      </c>
      <c r="G367" s="1" t="s">
        <v>136</v>
      </c>
      <c r="H367" s="1" t="s">
        <v>136</v>
      </c>
      <c r="I367" s="1" t="s">
        <v>136</v>
      </c>
      <c r="J367" s="1" t="s">
        <v>136</v>
      </c>
      <c r="K367" s="1" t="s">
        <v>136</v>
      </c>
      <c r="L367" s="1" t="s">
        <v>136</v>
      </c>
      <c r="M367" s="1" t="s">
        <v>136</v>
      </c>
      <c r="N367" s="1" t="s">
        <v>136</v>
      </c>
      <c r="O367" s="1" t="s">
        <v>136</v>
      </c>
      <c r="P367" s="1" t="s">
        <v>136</v>
      </c>
      <c r="Q367" s="1" t="s">
        <v>136</v>
      </c>
      <c r="R367" s="2"/>
    </row>
    <row r="368" spans="1:33" ht="25.5" outlineLevel="1" x14ac:dyDescent="0.2">
      <c r="A368" s="23" t="s">
        <v>610</v>
      </c>
      <c r="B368" s="24" t="s">
        <v>611</v>
      </c>
      <c r="C368" s="25" t="s">
        <v>544</v>
      </c>
      <c r="D368" s="1" t="s">
        <v>136</v>
      </c>
      <c r="E368" s="1" t="s">
        <v>136</v>
      </c>
      <c r="F368" s="1" t="s">
        <v>136</v>
      </c>
      <c r="G368" s="1" t="s">
        <v>136</v>
      </c>
      <c r="H368" s="1" t="s">
        <v>136</v>
      </c>
      <c r="I368" s="1" t="s">
        <v>136</v>
      </c>
      <c r="J368" s="1" t="s">
        <v>136</v>
      </c>
      <c r="K368" s="1" t="s">
        <v>136</v>
      </c>
      <c r="L368" s="1" t="s">
        <v>136</v>
      </c>
      <c r="M368" s="1" t="s">
        <v>136</v>
      </c>
      <c r="N368" s="1" t="s">
        <v>136</v>
      </c>
      <c r="O368" s="1" t="s">
        <v>136</v>
      </c>
      <c r="P368" s="1" t="s">
        <v>136</v>
      </c>
      <c r="Q368" s="1" t="s">
        <v>136</v>
      </c>
      <c r="R368" s="2"/>
    </row>
    <row r="369" spans="1:18" ht="38.25" outlineLevel="1" x14ac:dyDescent="0.2">
      <c r="A369" s="23" t="s">
        <v>612</v>
      </c>
      <c r="B369" s="24" t="s">
        <v>613</v>
      </c>
      <c r="C369" s="25" t="s">
        <v>544</v>
      </c>
      <c r="D369" s="1" t="s">
        <v>136</v>
      </c>
      <c r="E369" s="1" t="s">
        <v>136</v>
      </c>
      <c r="F369" s="1" t="s">
        <v>136</v>
      </c>
      <c r="G369" s="1" t="s">
        <v>136</v>
      </c>
      <c r="H369" s="1" t="s">
        <v>136</v>
      </c>
      <c r="I369" s="1" t="s">
        <v>136</v>
      </c>
      <c r="J369" s="1" t="s">
        <v>136</v>
      </c>
      <c r="K369" s="1" t="s">
        <v>136</v>
      </c>
      <c r="L369" s="1" t="s">
        <v>136</v>
      </c>
      <c r="M369" s="1" t="s">
        <v>136</v>
      </c>
      <c r="N369" s="1" t="s">
        <v>136</v>
      </c>
      <c r="O369" s="1" t="s">
        <v>136</v>
      </c>
      <c r="P369" s="1" t="s">
        <v>136</v>
      </c>
      <c r="Q369" s="1" t="s">
        <v>136</v>
      </c>
      <c r="R369" s="2"/>
    </row>
    <row r="370" spans="1:18" ht="25.5" outlineLevel="1" x14ac:dyDescent="0.2">
      <c r="A370" s="23" t="s">
        <v>614</v>
      </c>
      <c r="B370" s="24" t="s">
        <v>615</v>
      </c>
      <c r="C370" s="25" t="s">
        <v>544</v>
      </c>
      <c r="D370" s="1" t="s">
        <v>136</v>
      </c>
      <c r="E370" s="1" t="s">
        <v>136</v>
      </c>
      <c r="F370" s="1" t="s">
        <v>136</v>
      </c>
      <c r="G370" s="1" t="s">
        <v>136</v>
      </c>
      <c r="H370" s="1" t="s">
        <v>136</v>
      </c>
      <c r="I370" s="1" t="s">
        <v>136</v>
      </c>
      <c r="J370" s="1" t="s">
        <v>136</v>
      </c>
      <c r="K370" s="1" t="s">
        <v>136</v>
      </c>
      <c r="L370" s="1" t="s">
        <v>136</v>
      </c>
      <c r="M370" s="1" t="s">
        <v>136</v>
      </c>
      <c r="N370" s="1" t="s">
        <v>136</v>
      </c>
      <c r="O370" s="1" t="s">
        <v>136</v>
      </c>
      <c r="P370" s="1" t="s">
        <v>136</v>
      </c>
      <c r="Q370" s="1" t="s">
        <v>136</v>
      </c>
      <c r="R370" s="2"/>
    </row>
    <row r="371" spans="1:18" ht="38.25" outlineLevel="1" x14ac:dyDescent="0.2">
      <c r="A371" s="23" t="s">
        <v>616</v>
      </c>
      <c r="B371" s="24" t="s">
        <v>617</v>
      </c>
      <c r="C371" s="25" t="s">
        <v>33</v>
      </c>
      <c r="D371" s="1" t="s">
        <v>136</v>
      </c>
      <c r="E371" s="1" t="s">
        <v>136</v>
      </c>
      <c r="F371" s="1" t="s">
        <v>136</v>
      </c>
      <c r="G371" s="1" t="s">
        <v>136</v>
      </c>
      <c r="H371" s="1" t="s">
        <v>136</v>
      </c>
      <c r="I371" s="1" t="s">
        <v>136</v>
      </c>
      <c r="J371" s="1" t="s">
        <v>136</v>
      </c>
      <c r="K371" s="1" t="s">
        <v>136</v>
      </c>
      <c r="L371" s="1" t="s">
        <v>136</v>
      </c>
      <c r="M371" s="1" t="s">
        <v>136</v>
      </c>
      <c r="N371" s="1" t="s">
        <v>136</v>
      </c>
      <c r="O371" s="1" t="s">
        <v>136</v>
      </c>
      <c r="P371" s="1" t="s">
        <v>136</v>
      </c>
      <c r="Q371" s="1" t="s">
        <v>136</v>
      </c>
      <c r="R371" s="2"/>
    </row>
    <row r="372" spans="1:18" outlineLevel="1" x14ac:dyDescent="0.2">
      <c r="A372" s="23" t="s">
        <v>618</v>
      </c>
      <c r="B372" s="24" t="s">
        <v>619</v>
      </c>
      <c r="C372" s="25" t="s">
        <v>33</v>
      </c>
      <c r="D372" s="1" t="s">
        <v>136</v>
      </c>
      <c r="E372" s="1" t="s">
        <v>136</v>
      </c>
      <c r="F372" s="1" t="s">
        <v>136</v>
      </c>
      <c r="G372" s="1" t="s">
        <v>136</v>
      </c>
      <c r="H372" s="1" t="s">
        <v>136</v>
      </c>
      <c r="I372" s="1" t="s">
        <v>136</v>
      </c>
      <c r="J372" s="1" t="s">
        <v>136</v>
      </c>
      <c r="K372" s="1" t="s">
        <v>136</v>
      </c>
      <c r="L372" s="1" t="s">
        <v>136</v>
      </c>
      <c r="M372" s="1" t="s">
        <v>136</v>
      </c>
      <c r="N372" s="1" t="s">
        <v>136</v>
      </c>
      <c r="O372" s="1" t="s">
        <v>136</v>
      </c>
      <c r="P372" s="1" t="s">
        <v>136</v>
      </c>
      <c r="Q372" s="1" t="s">
        <v>136</v>
      </c>
      <c r="R372" s="2"/>
    </row>
    <row r="373" spans="1:18" outlineLevel="1" x14ac:dyDescent="0.2">
      <c r="A373" s="23" t="s">
        <v>620</v>
      </c>
      <c r="B373" s="24" t="s">
        <v>59</v>
      </c>
      <c r="C373" s="25" t="s">
        <v>33</v>
      </c>
      <c r="D373" s="1" t="s">
        <v>136</v>
      </c>
      <c r="E373" s="1" t="s">
        <v>136</v>
      </c>
      <c r="F373" s="1" t="s">
        <v>136</v>
      </c>
      <c r="G373" s="1" t="s">
        <v>136</v>
      </c>
      <c r="H373" s="1" t="s">
        <v>136</v>
      </c>
      <c r="I373" s="1" t="s">
        <v>136</v>
      </c>
      <c r="J373" s="1" t="s">
        <v>136</v>
      </c>
      <c r="K373" s="1" t="s">
        <v>136</v>
      </c>
      <c r="L373" s="1" t="s">
        <v>136</v>
      </c>
      <c r="M373" s="1" t="s">
        <v>136</v>
      </c>
      <c r="N373" s="1" t="s">
        <v>136</v>
      </c>
      <c r="O373" s="1" t="s">
        <v>136</v>
      </c>
      <c r="P373" s="1" t="s">
        <v>136</v>
      </c>
      <c r="Q373" s="1" t="s">
        <v>136</v>
      </c>
      <c r="R373" s="2"/>
    </row>
    <row r="374" spans="1:18" outlineLevel="1" x14ac:dyDescent="0.2">
      <c r="A374" s="23" t="s">
        <v>621</v>
      </c>
      <c r="B374" s="24" t="s">
        <v>622</v>
      </c>
      <c r="C374" s="25" t="s">
        <v>623</v>
      </c>
      <c r="D374" s="3">
        <v>0</v>
      </c>
      <c r="E374" s="3">
        <v>0</v>
      </c>
      <c r="F374" s="3">
        <v>0</v>
      </c>
      <c r="G374" s="3">
        <v>0</v>
      </c>
      <c r="H374" s="41">
        <v>26.020380488808495</v>
      </c>
      <c r="I374" s="3">
        <v>0</v>
      </c>
      <c r="J374" s="41">
        <v>26.020380488808495</v>
      </c>
      <c r="K374" s="3">
        <v>0</v>
      </c>
      <c r="L374" s="41">
        <v>26.020380488808495</v>
      </c>
      <c r="M374" s="3">
        <v>0</v>
      </c>
      <c r="N374" s="1">
        <v>0</v>
      </c>
      <c r="O374" s="3">
        <v>0</v>
      </c>
      <c r="P374" s="3">
        <f>N374</f>
        <v>0</v>
      </c>
      <c r="Q374" s="3">
        <v>0</v>
      </c>
      <c r="R374" s="2"/>
    </row>
    <row r="375" spans="1:18" ht="12.75" customHeight="1" x14ac:dyDescent="0.2">
      <c r="A375" s="44" t="s">
        <v>624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6"/>
      <c r="R375" s="2"/>
    </row>
    <row r="376" spans="1:18" x14ac:dyDescent="0.2">
      <c r="A376" s="47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9"/>
      <c r="R376" s="2"/>
    </row>
    <row r="377" spans="1:18" outlineLevel="1" x14ac:dyDescent="0.2">
      <c r="A377" s="42" t="s">
        <v>625</v>
      </c>
      <c r="B377" s="42" t="s">
        <v>6</v>
      </c>
      <c r="C377" s="42" t="s">
        <v>626</v>
      </c>
      <c r="D377" s="27"/>
      <c r="E377" s="27"/>
      <c r="F377" s="42" t="s">
        <v>10</v>
      </c>
      <c r="G377" s="42"/>
      <c r="H377" s="42" t="s">
        <v>11</v>
      </c>
      <c r="I377" s="42"/>
      <c r="J377" s="42" t="s">
        <v>12</v>
      </c>
      <c r="K377" s="42"/>
      <c r="L377" s="42" t="s">
        <v>13</v>
      </c>
      <c r="M377" s="42"/>
      <c r="N377" s="42" t="s">
        <v>13</v>
      </c>
      <c r="O377" s="42"/>
      <c r="P377" s="42" t="s">
        <v>14</v>
      </c>
      <c r="Q377" s="42"/>
      <c r="R377" s="2"/>
    </row>
    <row r="378" spans="1:18" ht="51" outlineLevel="1" x14ac:dyDescent="0.2">
      <c r="A378" s="42"/>
      <c r="B378" s="42"/>
      <c r="C378" s="42"/>
      <c r="D378" s="27" t="s">
        <v>17</v>
      </c>
      <c r="E378" s="27" t="s">
        <v>15</v>
      </c>
      <c r="F378" s="27" t="str">
        <f>F15</f>
        <v xml:space="preserve">План </v>
      </c>
      <c r="G378" s="27" t="s">
        <v>18</v>
      </c>
      <c r="H378" s="27" t="str">
        <f>H15</f>
        <v xml:space="preserve">План </v>
      </c>
      <c r="I378" s="27" t="s">
        <v>18</v>
      </c>
      <c r="J378" s="27" t="str">
        <f>J15</f>
        <v xml:space="preserve">План </v>
      </c>
      <c r="K378" s="27" t="s">
        <v>18</v>
      </c>
      <c r="L378" s="27" t="str">
        <f>L15</f>
        <v xml:space="preserve">План </v>
      </c>
      <c r="M378" s="27" t="s">
        <v>18</v>
      </c>
      <c r="N378" s="27" t="str">
        <f>N15</f>
        <v xml:space="preserve">План </v>
      </c>
      <c r="O378" s="27" t="s">
        <v>18</v>
      </c>
      <c r="P378" s="27" t="str">
        <f>P15</f>
        <v>План</v>
      </c>
      <c r="Q378" s="27" t="s">
        <v>18</v>
      </c>
      <c r="R378" s="2"/>
    </row>
    <row r="379" spans="1:18" ht="15" customHeight="1" outlineLevel="1" x14ac:dyDescent="0.25">
      <c r="A379" s="17">
        <v>1</v>
      </c>
      <c r="B379" s="17">
        <v>2</v>
      </c>
      <c r="C379" s="17">
        <v>3</v>
      </c>
      <c r="D379" s="17" t="s">
        <v>19</v>
      </c>
      <c r="E379" s="17" t="s">
        <v>20</v>
      </c>
      <c r="F379" s="17" t="s">
        <v>21</v>
      </c>
      <c r="G379" s="18" t="s">
        <v>22</v>
      </c>
      <c r="H379" s="18" t="s">
        <v>23</v>
      </c>
      <c r="I379" s="19" t="s">
        <v>24</v>
      </c>
      <c r="J379" s="19" t="s">
        <v>25</v>
      </c>
      <c r="K379" s="19" t="s">
        <v>26</v>
      </c>
      <c r="L379" s="19" t="s">
        <v>27</v>
      </c>
      <c r="M379" s="19" t="s">
        <v>28</v>
      </c>
      <c r="N379" s="19" t="s">
        <v>27</v>
      </c>
      <c r="O379" s="19" t="s">
        <v>28</v>
      </c>
      <c r="P379" s="20" t="s">
        <v>29</v>
      </c>
      <c r="Q379" s="21">
        <v>6</v>
      </c>
      <c r="R379" s="2"/>
    </row>
    <row r="380" spans="1:18" ht="30" customHeight="1" outlineLevel="1" x14ac:dyDescent="0.2">
      <c r="A380" s="43" t="s">
        <v>627</v>
      </c>
      <c r="B380" s="43"/>
      <c r="C380" s="25" t="s">
        <v>33</v>
      </c>
      <c r="D380" s="34">
        <f t="shared" ref="D380:O380" si="97">D381+D440</f>
        <v>0</v>
      </c>
      <c r="E380" s="34">
        <f t="shared" si="97"/>
        <v>0</v>
      </c>
      <c r="F380" s="34">
        <f t="shared" si="97"/>
        <v>0</v>
      </c>
      <c r="G380" s="34">
        <f t="shared" si="97"/>
        <v>0</v>
      </c>
      <c r="H380" s="34">
        <f t="shared" si="97"/>
        <v>12.659808999999999</v>
      </c>
      <c r="I380" s="34">
        <f t="shared" si="97"/>
        <v>0</v>
      </c>
      <c r="J380" s="34">
        <f t="shared" si="97"/>
        <v>17.989999999999998</v>
      </c>
      <c r="K380" s="34">
        <f t="shared" si="97"/>
        <v>0</v>
      </c>
      <c r="L380" s="34">
        <f t="shared" si="97"/>
        <v>0</v>
      </c>
      <c r="M380" s="34">
        <f t="shared" si="97"/>
        <v>0</v>
      </c>
      <c r="N380" s="34">
        <f t="shared" si="97"/>
        <v>0</v>
      </c>
      <c r="O380" s="34">
        <f t="shared" si="97"/>
        <v>0</v>
      </c>
      <c r="P380" s="34">
        <f>N380+L380+J380+H380</f>
        <v>30.649808999999998</v>
      </c>
      <c r="Q380" s="34">
        <f t="shared" ref="Q380:Q443" si="98">O380+M380+K380+I380</f>
        <v>0</v>
      </c>
      <c r="R380" s="2"/>
    </row>
    <row r="381" spans="1:18" outlineLevel="1" x14ac:dyDescent="0.2">
      <c r="A381" s="33" t="s">
        <v>31</v>
      </c>
      <c r="B381" s="24" t="s">
        <v>628</v>
      </c>
      <c r="C381" s="25" t="s">
        <v>33</v>
      </c>
      <c r="D381" s="34">
        <f t="shared" ref="D381:O381" si="99">D382+D406+D434</f>
        <v>0</v>
      </c>
      <c r="E381" s="34">
        <f t="shared" si="99"/>
        <v>0</v>
      </c>
      <c r="F381" s="34">
        <f t="shared" si="99"/>
        <v>0</v>
      </c>
      <c r="G381" s="34">
        <f t="shared" si="99"/>
        <v>0</v>
      </c>
      <c r="H381" s="34">
        <f t="shared" si="99"/>
        <v>12.659808999999999</v>
      </c>
      <c r="I381" s="34">
        <f t="shared" si="99"/>
        <v>0</v>
      </c>
      <c r="J381" s="34">
        <f t="shared" si="99"/>
        <v>17.989999999999998</v>
      </c>
      <c r="K381" s="34">
        <f t="shared" si="99"/>
        <v>0</v>
      </c>
      <c r="L381" s="34">
        <f t="shared" si="99"/>
        <v>0</v>
      </c>
      <c r="M381" s="34">
        <f t="shared" si="99"/>
        <v>0</v>
      </c>
      <c r="N381" s="34">
        <f t="shared" si="99"/>
        <v>0</v>
      </c>
      <c r="O381" s="34">
        <f t="shared" si="99"/>
        <v>0</v>
      </c>
      <c r="P381" s="34">
        <f>F381+H381+J381+N381</f>
        <v>30.649808999999998</v>
      </c>
      <c r="Q381" s="34">
        <f t="shared" si="98"/>
        <v>0</v>
      </c>
      <c r="R381" s="2"/>
    </row>
    <row r="382" spans="1:18" outlineLevel="1" x14ac:dyDescent="0.2">
      <c r="A382" s="23" t="s">
        <v>34</v>
      </c>
      <c r="B382" s="24" t="s">
        <v>629</v>
      </c>
      <c r="C382" s="25" t="s">
        <v>33</v>
      </c>
      <c r="D382" s="34">
        <f t="shared" ref="D382:O382" si="100">D383</f>
        <v>0</v>
      </c>
      <c r="E382" s="34">
        <f t="shared" si="100"/>
        <v>0</v>
      </c>
      <c r="F382" s="34">
        <f t="shared" si="100"/>
        <v>0</v>
      </c>
      <c r="G382" s="34">
        <f t="shared" si="100"/>
        <v>0</v>
      </c>
      <c r="H382" s="34">
        <f t="shared" si="100"/>
        <v>8.3700158938650695</v>
      </c>
      <c r="I382" s="34">
        <f t="shared" si="100"/>
        <v>0</v>
      </c>
      <c r="J382" s="34">
        <f t="shared" si="100"/>
        <v>9.2846616487803146</v>
      </c>
      <c r="K382" s="34">
        <f t="shared" si="100"/>
        <v>0</v>
      </c>
      <c r="L382" s="34">
        <f t="shared" si="100"/>
        <v>0</v>
      </c>
      <c r="M382" s="34">
        <f t="shared" si="100"/>
        <v>0</v>
      </c>
      <c r="N382" s="34">
        <f t="shared" si="100"/>
        <v>0</v>
      </c>
      <c r="O382" s="34">
        <f t="shared" si="100"/>
        <v>0</v>
      </c>
      <c r="P382" s="34">
        <f t="shared" ref="P382:Q445" si="101">N382+L382+J382+H382</f>
        <v>17.654677542645384</v>
      </c>
      <c r="Q382" s="34">
        <f t="shared" si="98"/>
        <v>0</v>
      </c>
      <c r="R382" s="2"/>
    </row>
    <row r="383" spans="1:18" ht="25.5" outlineLevel="1" x14ac:dyDescent="0.2">
      <c r="A383" s="23" t="s">
        <v>36</v>
      </c>
      <c r="B383" s="24" t="s">
        <v>630</v>
      </c>
      <c r="C383" s="25" t="s">
        <v>33</v>
      </c>
      <c r="D383" s="34">
        <f t="shared" ref="D383:O383" si="102">D389+D391</f>
        <v>0</v>
      </c>
      <c r="E383" s="34">
        <f t="shared" si="102"/>
        <v>0</v>
      </c>
      <c r="F383" s="34">
        <f t="shared" si="102"/>
        <v>0</v>
      </c>
      <c r="G383" s="34">
        <f t="shared" si="102"/>
        <v>0</v>
      </c>
      <c r="H383" s="34">
        <f t="shared" si="102"/>
        <v>8.3700158938650695</v>
      </c>
      <c r="I383" s="34">
        <f t="shared" si="102"/>
        <v>0</v>
      </c>
      <c r="J383" s="34">
        <f t="shared" si="102"/>
        <v>9.2846616487803146</v>
      </c>
      <c r="K383" s="34">
        <f t="shared" si="102"/>
        <v>0</v>
      </c>
      <c r="L383" s="34">
        <f t="shared" si="102"/>
        <v>0</v>
      </c>
      <c r="M383" s="34">
        <f t="shared" si="102"/>
        <v>0</v>
      </c>
      <c r="N383" s="34">
        <f t="shared" si="102"/>
        <v>0</v>
      </c>
      <c r="O383" s="34">
        <f t="shared" si="102"/>
        <v>0</v>
      </c>
      <c r="P383" s="34">
        <f t="shared" si="101"/>
        <v>17.654677542645384</v>
      </c>
      <c r="Q383" s="34">
        <f t="shared" si="98"/>
        <v>0</v>
      </c>
      <c r="R383" s="2"/>
    </row>
    <row r="384" spans="1:18" ht="25.5" outlineLevel="1" x14ac:dyDescent="0.2">
      <c r="A384" s="23" t="s">
        <v>631</v>
      </c>
      <c r="B384" s="24" t="s">
        <v>632</v>
      </c>
      <c r="C384" s="25" t="s">
        <v>33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f t="shared" si="101"/>
        <v>0</v>
      </c>
      <c r="Q384" s="34">
        <f t="shared" si="98"/>
        <v>0</v>
      </c>
      <c r="R384" s="2"/>
    </row>
    <row r="385" spans="1:18" ht="25.5" outlineLevel="1" x14ac:dyDescent="0.2">
      <c r="A385" s="23" t="s">
        <v>633</v>
      </c>
      <c r="B385" s="24" t="s">
        <v>37</v>
      </c>
      <c r="C385" s="25" t="s">
        <v>33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>
        <f t="shared" si="101"/>
        <v>0</v>
      </c>
      <c r="Q385" s="34">
        <f t="shared" si="98"/>
        <v>0</v>
      </c>
      <c r="R385" s="2"/>
    </row>
    <row r="386" spans="1:18" ht="25.5" outlineLevel="1" x14ac:dyDescent="0.2">
      <c r="A386" s="23" t="s">
        <v>634</v>
      </c>
      <c r="B386" s="24" t="s">
        <v>39</v>
      </c>
      <c r="C386" s="25" t="s">
        <v>33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f t="shared" si="101"/>
        <v>0</v>
      </c>
      <c r="Q386" s="34">
        <f t="shared" si="98"/>
        <v>0</v>
      </c>
      <c r="R386" s="2"/>
    </row>
    <row r="387" spans="1:18" ht="25.5" outlineLevel="1" x14ac:dyDescent="0.2">
      <c r="A387" s="23" t="s">
        <v>635</v>
      </c>
      <c r="B387" s="24" t="s">
        <v>41</v>
      </c>
      <c r="C387" s="25" t="s">
        <v>33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f t="shared" si="101"/>
        <v>0</v>
      </c>
      <c r="Q387" s="34">
        <f t="shared" si="98"/>
        <v>0</v>
      </c>
      <c r="R387" s="2"/>
    </row>
    <row r="388" spans="1:18" outlineLevel="1" x14ac:dyDescent="0.2">
      <c r="A388" s="23" t="s">
        <v>636</v>
      </c>
      <c r="B388" s="24" t="s">
        <v>637</v>
      </c>
      <c r="C388" s="25" t="s">
        <v>33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f t="shared" si="101"/>
        <v>0</v>
      </c>
      <c r="Q388" s="34">
        <f t="shared" si="98"/>
        <v>0</v>
      </c>
      <c r="R388" s="2"/>
    </row>
    <row r="389" spans="1:18" outlineLevel="1" x14ac:dyDescent="0.2">
      <c r="A389" s="23" t="s">
        <v>638</v>
      </c>
      <c r="B389" s="24" t="s">
        <v>639</v>
      </c>
      <c r="C389" s="25" t="s">
        <v>33</v>
      </c>
      <c r="D389" s="34">
        <v>0</v>
      </c>
      <c r="E389" s="34">
        <v>0</v>
      </c>
      <c r="F389" s="34">
        <v>0</v>
      </c>
      <c r="G389" s="34">
        <v>0</v>
      </c>
      <c r="H389" s="34">
        <v>8.3700158938650695</v>
      </c>
      <c r="I389" s="34">
        <v>0</v>
      </c>
      <c r="J389" s="34">
        <v>9.2846616487803146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f t="shared" si="101"/>
        <v>17.654677542645384</v>
      </c>
      <c r="Q389" s="34">
        <f t="shared" si="98"/>
        <v>0</v>
      </c>
      <c r="R389" s="2"/>
    </row>
    <row r="390" spans="1:18" ht="25.5" outlineLevel="1" x14ac:dyDescent="0.2">
      <c r="A390" s="23" t="s">
        <v>640</v>
      </c>
      <c r="B390" s="24" t="s">
        <v>641</v>
      </c>
      <c r="C390" s="25" t="s">
        <v>33</v>
      </c>
      <c r="D390" s="34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f t="shared" si="101"/>
        <v>0</v>
      </c>
      <c r="Q390" s="34">
        <f t="shared" si="98"/>
        <v>0</v>
      </c>
      <c r="R390" s="2"/>
    </row>
    <row r="391" spans="1:18" outlineLevel="1" x14ac:dyDescent="0.2">
      <c r="A391" s="23" t="s">
        <v>642</v>
      </c>
      <c r="B391" s="24" t="s">
        <v>643</v>
      </c>
      <c r="C391" s="25" t="s">
        <v>33</v>
      </c>
      <c r="D391" s="34">
        <f t="shared" ref="D391:O391" si="103">D394</f>
        <v>0</v>
      </c>
      <c r="E391" s="34">
        <f t="shared" si="103"/>
        <v>0</v>
      </c>
      <c r="F391" s="34">
        <f t="shared" si="103"/>
        <v>0</v>
      </c>
      <c r="G391" s="34">
        <f t="shared" si="103"/>
        <v>0</v>
      </c>
      <c r="H391" s="34">
        <f t="shared" si="103"/>
        <v>0</v>
      </c>
      <c r="I391" s="34">
        <f t="shared" si="103"/>
        <v>0</v>
      </c>
      <c r="J391" s="34">
        <f t="shared" si="103"/>
        <v>0</v>
      </c>
      <c r="K391" s="34">
        <f t="shared" si="103"/>
        <v>0</v>
      </c>
      <c r="L391" s="34">
        <f t="shared" si="103"/>
        <v>0</v>
      </c>
      <c r="M391" s="34">
        <f t="shared" si="103"/>
        <v>0</v>
      </c>
      <c r="N391" s="34">
        <f t="shared" si="103"/>
        <v>0</v>
      </c>
      <c r="O391" s="34">
        <f t="shared" si="103"/>
        <v>0</v>
      </c>
      <c r="P391" s="34">
        <f t="shared" si="101"/>
        <v>0</v>
      </c>
      <c r="Q391" s="34">
        <f t="shared" si="98"/>
        <v>0</v>
      </c>
      <c r="R391" s="2"/>
    </row>
    <row r="392" spans="1:18" ht="25.5" outlineLevel="1" x14ac:dyDescent="0.2">
      <c r="A392" s="23" t="s">
        <v>644</v>
      </c>
      <c r="B392" s="24" t="s">
        <v>645</v>
      </c>
      <c r="C392" s="25" t="s">
        <v>33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34">
        <f t="shared" si="101"/>
        <v>0</v>
      </c>
      <c r="Q392" s="34">
        <f t="shared" si="98"/>
        <v>0</v>
      </c>
      <c r="R392" s="2"/>
    </row>
    <row r="393" spans="1:18" outlineLevel="1" x14ac:dyDescent="0.2">
      <c r="A393" s="23" t="s">
        <v>646</v>
      </c>
      <c r="B393" s="24" t="s">
        <v>647</v>
      </c>
      <c r="C393" s="25" t="s">
        <v>33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f t="shared" si="101"/>
        <v>0</v>
      </c>
      <c r="Q393" s="34">
        <f t="shared" si="98"/>
        <v>0</v>
      </c>
      <c r="R393" s="2"/>
    </row>
    <row r="394" spans="1:18" outlineLevel="1" x14ac:dyDescent="0.2">
      <c r="A394" s="23" t="s">
        <v>648</v>
      </c>
      <c r="B394" s="24" t="s">
        <v>649</v>
      </c>
      <c r="C394" s="25" t="s">
        <v>33</v>
      </c>
      <c r="D394" s="34">
        <v>0</v>
      </c>
      <c r="E394" s="34">
        <v>0</v>
      </c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>
        <f t="shared" si="101"/>
        <v>0</v>
      </c>
      <c r="Q394" s="34">
        <f t="shared" si="98"/>
        <v>0</v>
      </c>
      <c r="R394" s="2"/>
    </row>
    <row r="395" spans="1:18" outlineLevel="1" x14ac:dyDescent="0.2">
      <c r="A395" s="23" t="s">
        <v>650</v>
      </c>
      <c r="B395" s="24" t="s">
        <v>647</v>
      </c>
      <c r="C395" s="25" t="s">
        <v>33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f t="shared" si="101"/>
        <v>0</v>
      </c>
      <c r="Q395" s="34">
        <f t="shared" si="98"/>
        <v>0</v>
      </c>
      <c r="R395" s="2"/>
    </row>
    <row r="396" spans="1:18" outlineLevel="1" x14ac:dyDescent="0.2">
      <c r="A396" s="23" t="s">
        <v>651</v>
      </c>
      <c r="B396" s="24" t="s">
        <v>652</v>
      </c>
      <c r="C396" s="25" t="s">
        <v>33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f t="shared" si="101"/>
        <v>0</v>
      </c>
      <c r="Q396" s="34">
        <f t="shared" si="98"/>
        <v>0</v>
      </c>
      <c r="R396" s="2"/>
    </row>
    <row r="397" spans="1:18" outlineLevel="1" x14ac:dyDescent="0.2">
      <c r="A397" s="23" t="s">
        <v>653</v>
      </c>
      <c r="B397" s="24" t="s">
        <v>456</v>
      </c>
      <c r="C397" s="25" t="s">
        <v>33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f t="shared" si="101"/>
        <v>0</v>
      </c>
      <c r="Q397" s="34">
        <f t="shared" si="98"/>
        <v>0</v>
      </c>
      <c r="R397" s="2"/>
    </row>
    <row r="398" spans="1:18" ht="25.5" outlineLevel="1" x14ac:dyDescent="0.2">
      <c r="A398" s="23" t="s">
        <v>654</v>
      </c>
      <c r="B398" s="24" t="s">
        <v>655</v>
      </c>
      <c r="C398" s="25" t="s">
        <v>33</v>
      </c>
      <c r="D398" s="34">
        <v>0</v>
      </c>
      <c r="E398" s="34">
        <v>0</v>
      </c>
      <c r="F398" s="34">
        <v>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>
        <f t="shared" si="101"/>
        <v>0</v>
      </c>
      <c r="Q398" s="34">
        <f t="shared" si="98"/>
        <v>0</v>
      </c>
      <c r="R398" s="2"/>
    </row>
    <row r="399" spans="1:18" outlineLevel="1" x14ac:dyDescent="0.2">
      <c r="A399" s="23" t="s">
        <v>656</v>
      </c>
      <c r="B399" s="24" t="s">
        <v>57</v>
      </c>
      <c r="C399" s="25" t="s">
        <v>33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f t="shared" si="101"/>
        <v>0</v>
      </c>
      <c r="Q399" s="34">
        <f t="shared" si="98"/>
        <v>0</v>
      </c>
      <c r="R399" s="2"/>
    </row>
    <row r="400" spans="1:18" outlineLevel="1" x14ac:dyDescent="0.2">
      <c r="A400" s="23" t="s">
        <v>657</v>
      </c>
      <c r="B400" s="24" t="s">
        <v>59</v>
      </c>
      <c r="C400" s="25" t="s">
        <v>33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f t="shared" si="101"/>
        <v>0</v>
      </c>
      <c r="Q400" s="34">
        <f t="shared" si="98"/>
        <v>0</v>
      </c>
      <c r="R400" s="2"/>
    </row>
    <row r="401" spans="1:18" ht="25.5" outlineLevel="1" x14ac:dyDescent="0.2">
      <c r="A401" s="23" t="s">
        <v>38</v>
      </c>
      <c r="B401" s="24" t="s">
        <v>658</v>
      </c>
      <c r="C401" s="25" t="s">
        <v>33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>
        <f t="shared" si="101"/>
        <v>0</v>
      </c>
      <c r="Q401" s="34">
        <f t="shared" si="98"/>
        <v>0</v>
      </c>
      <c r="R401" s="2"/>
    </row>
    <row r="402" spans="1:18" ht="25.5" outlineLevel="1" x14ac:dyDescent="0.2">
      <c r="A402" s="23" t="s">
        <v>659</v>
      </c>
      <c r="B402" s="24" t="s">
        <v>37</v>
      </c>
      <c r="C402" s="25" t="s">
        <v>33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f t="shared" si="101"/>
        <v>0</v>
      </c>
      <c r="Q402" s="34">
        <f t="shared" si="98"/>
        <v>0</v>
      </c>
      <c r="R402" s="2"/>
    </row>
    <row r="403" spans="1:18" ht="25.5" outlineLevel="1" x14ac:dyDescent="0.2">
      <c r="A403" s="23" t="s">
        <v>660</v>
      </c>
      <c r="B403" s="24" t="s">
        <v>39</v>
      </c>
      <c r="C403" s="25" t="s">
        <v>33</v>
      </c>
      <c r="D403" s="34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f t="shared" si="101"/>
        <v>0</v>
      </c>
      <c r="Q403" s="34">
        <f t="shared" si="98"/>
        <v>0</v>
      </c>
      <c r="R403" s="2"/>
    </row>
    <row r="404" spans="1:18" ht="25.5" outlineLevel="1" x14ac:dyDescent="0.2">
      <c r="A404" s="23" t="s">
        <v>661</v>
      </c>
      <c r="B404" s="24" t="s">
        <v>41</v>
      </c>
      <c r="C404" s="25" t="s">
        <v>33</v>
      </c>
      <c r="D404" s="34">
        <v>0</v>
      </c>
      <c r="E404" s="34">
        <v>0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f t="shared" si="101"/>
        <v>0</v>
      </c>
      <c r="Q404" s="34">
        <f t="shared" si="98"/>
        <v>0</v>
      </c>
      <c r="R404" s="2"/>
    </row>
    <row r="405" spans="1:18" outlineLevel="1" x14ac:dyDescent="0.2">
      <c r="A405" s="23" t="s">
        <v>40</v>
      </c>
      <c r="B405" s="24" t="s">
        <v>662</v>
      </c>
      <c r="C405" s="25" t="s">
        <v>33</v>
      </c>
      <c r="D405" s="34">
        <v>0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f t="shared" si="101"/>
        <v>0</v>
      </c>
      <c r="Q405" s="34">
        <f t="shared" si="98"/>
        <v>0</v>
      </c>
      <c r="R405" s="2"/>
    </row>
    <row r="406" spans="1:18" outlineLevel="1" x14ac:dyDescent="0.2">
      <c r="A406" s="23" t="s">
        <v>42</v>
      </c>
      <c r="B406" s="24" t="s">
        <v>663</v>
      </c>
      <c r="C406" s="25" t="s">
        <v>33</v>
      </c>
      <c r="D406" s="35">
        <f t="shared" ref="D406:O406" si="104">D407+D421</f>
        <v>0</v>
      </c>
      <c r="E406" s="35">
        <f t="shared" si="104"/>
        <v>0</v>
      </c>
      <c r="F406" s="35">
        <f t="shared" si="104"/>
        <v>0</v>
      </c>
      <c r="G406" s="35">
        <f t="shared" si="104"/>
        <v>0</v>
      </c>
      <c r="H406" s="35">
        <f t="shared" si="104"/>
        <v>2.0068767290857492</v>
      </c>
      <c r="I406" s="35">
        <f t="shared" si="104"/>
        <v>0</v>
      </c>
      <c r="J406" s="35">
        <f t="shared" si="104"/>
        <v>5.4612399905639473</v>
      </c>
      <c r="K406" s="35">
        <f t="shared" si="104"/>
        <v>0</v>
      </c>
      <c r="L406" s="35">
        <f t="shared" si="104"/>
        <v>0</v>
      </c>
      <c r="M406" s="35">
        <f t="shared" si="104"/>
        <v>0</v>
      </c>
      <c r="N406" s="35">
        <f t="shared" si="104"/>
        <v>0</v>
      </c>
      <c r="O406" s="35">
        <f t="shared" si="104"/>
        <v>0</v>
      </c>
      <c r="P406" s="34">
        <f t="shared" si="101"/>
        <v>7.4681167196496965</v>
      </c>
      <c r="Q406" s="34">
        <f t="shared" si="98"/>
        <v>0</v>
      </c>
      <c r="R406" s="2"/>
    </row>
    <row r="407" spans="1:18" ht="25.5" outlineLevel="1" x14ac:dyDescent="0.2">
      <c r="A407" s="23" t="s">
        <v>664</v>
      </c>
      <c r="B407" s="24" t="s">
        <v>665</v>
      </c>
      <c r="C407" s="25" t="s">
        <v>33</v>
      </c>
      <c r="D407" s="34">
        <f t="shared" ref="D407:O407" si="105">D413</f>
        <v>0</v>
      </c>
      <c r="E407" s="34">
        <f t="shared" si="105"/>
        <v>0</v>
      </c>
      <c r="F407" s="34">
        <f t="shared" si="105"/>
        <v>0</v>
      </c>
      <c r="G407" s="34">
        <f t="shared" si="105"/>
        <v>0</v>
      </c>
      <c r="H407" s="34">
        <f t="shared" si="105"/>
        <v>2.0068767290857492</v>
      </c>
      <c r="I407" s="34">
        <f t="shared" si="105"/>
        <v>0</v>
      </c>
      <c r="J407" s="34">
        <f t="shared" si="105"/>
        <v>5.4612399905639473</v>
      </c>
      <c r="K407" s="34">
        <f t="shared" si="105"/>
        <v>0</v>
      </c>
      <c r="L407" s="34">
        <f t="shared" si="105"/>
        <v>0</v>
      </c>
      <c r="M407" s="34">
        <f t="shared" si="105"/>
        <v>0</v>
      </c>
      <c r="N407" s="34">
        <f t="shared" si="105"/>
        <v>0</v>
      </c>
      <c r="O407" s="34">
        <f t="shared" si="105"/>
        <v>0</v>
      </c>
      <c r="P407" s="34">
        <f t="shared" si="101"/>
        <v>7.4681167196496965</v>
      </c>
      <c r="Q407" s="34">
        <f t="shared" si="98"/>
        <v>0</v>
      </c>
      <c r="R407" s="2"/>
    </row>
    <row r="408" spans="1:18" ht="25.5" outlineLevel="1" x14ac:dyDescent="0.2">
      <c r="A408" s="23" t="s">
        <v>666</v>
      </c>
      <c r="B408" s="24" t="s">
        <v>667</v>
      </c>
      <c r="C408" s="25" t="s">
        <v>33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f t="shared" si="101"/>
        <v>0</v>
      </c>
      <c r="Q408" s="34">
        <f t="shared" si="98"/>
        <v>0</v>
      </c>
      <c r="R408" s="2"/>
    </row>
    <row r="409" spans="1:18" ht="25.5" outlineLevel="1" x14ac:dyDescent="0.2">
      <c r="A409" s="23" t="s">
        <v>668</v>
      </c>
      <c r="B409" s="24" t="s">
        <v>37</v>
      </c>
      <c r="C409" s="25" t="s">
        <v>33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>
        <f t="shared" si="101"/>
        <v>0</v>
      </c>
      <c r="Q409" s="34">
        <f t="shared" si="98"/>
        <v>0</v>
      </c>
      <c r="R409" s="2"/>
    </row>
    <row r="410" spans="1:18" ht="25.5" outlineLevel="1" x14ac:dyDescent="0.2">
      <c r="A410" s="23" t="s">
        <v>669</v>
      </c>
      <c r="B410" s="24" t="s">
        <v>39</v>
      </c>
      <c r="C410" s="25" t="s">
        <v>33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f t="shared" si="101"/>
        <v>0</v>
      </c>
      <c r="Q410" s="34">
        <f t="shared" si="98"/>
        <v>0</v>
      </c>
      <c r="R410" s="2"/>
    </row>
    <row r="411" spans="1:18" ht="25.5" outlineLevel="1" x14ac:dyDescent="0.2">
      <c r="A411" s="23" t="s">
        <v>670</v>
      </c>
      <c r="B411" s="24" t="s">
        <v>41</v>
      </c>
      <c r="C411" s="25" t="s">
        <v>33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0</v>
      </c>
      <c r="P411" s="34">
        <f t="shared" si="101"/>
        <v>0</v>
      </c>
      <c r="Q411" s="34">
        <f t="shared" si="98"/>
        <v>0</v>
      </c>
      <c r="R411" s="2"/>
    </row>
    <row r="412" spans="1:18" outlineLevel="1" x14ac:dyDescent="0.2">
      <c r="A412" s="23" t="s">
        <v>671</v>
      </c>
      <c r="B412" s="24" t="s">
        <v>442</v>
      </c>
      <c r="C412" s="25" t="s">
        <v>33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f t="shared" si="101"/>
        <v>0</v>
      </c>
      <c r="Q412" s="34">
        <f t="shared" si="98"/>
        <v>0</v>
      </c>
      <c r="R412" s="2"/>
    </row>
    <row r="413" spans="1:18" outlineLevel="1" x14ac:dyDescent="0.2">
      <c r="A413" s="23" t="s">
        <v>672</v>
      </c>
      <c r="B413" s="24" t="s">
        <v>445</v>
      </c>
      <c r="C413" s="25" t="s">
        <v>33</v>
      </c>
      <c r="D413" s="34">
        <v>0</v>
      </c>
      <c r="E413" s="34">
        <v>0</v>
      </c>
      <c r="F413" s="34">
        <v>0</v>
      </c>
      <c r="G413" s="34">
        <v>0</v>
      </c>
      <c r="H413" s="34">
        <v>2.0068767290857492</v>
      </c>
      <c r="I413" s="34">
        <v>0</v>
      </c>
      <c r="J413" s="34">
        <v>5.4612399905639473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f t="shared" si="101"/>
        <v>7.4681167196496965</v>
      </c>
      <c r="Q413" s="34">
        <f t="shared" si="98"/>
        <v>0</v>
      </c>
      <c r="R413" s="2"/>
    </row>
    <row r="414" spans="1:18" ht="25.5" outlineLevel="1" x14ac:dyDescent="0.2">
      <c r="A414" s="23" t="s">
        <v>673</v>
      </c>
      <c r="B414" s="24" t="s">
        <v>448</v>
      </c>
      <c r="C414" s="25" t="s">
        <v>33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f t="shared" si="101"/>
        <v>0</v>
      </c>
      <c r="Q414" s="34">
        <f t="shared" si="98"/>
        <v>0</v>
      </c>
      <c r="R414" s="2"/>
    </row>
    <row r="415" spans="1:18" outlineLevel="1" x14ac:dyDescent="0.2">
      <c r="A415" s="23" t="s">
        <v>674</v>
      </c>
      <c r="B415" s="24" t="s">
        <v>454</v>
      </c>
      <c r="C415" s="25" t="s">
        <v>33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f t="shared" si="101"/>
        <v>0</v>
      </c>
      <c r="Q415" s="34">
        <f t="shared" si="98"/>
        <v>0</v>
      </c>
      <c r="R415" s="2"/>
    </row>
    <row r="416" spans="1:18" outlineLevel="1" x14ac:dyDescent="0.2">
      <c r="A416" s="23" t="s">
        <v>675</v>
      </c>
      <c r="B416" s="24" t="s">
        <v>456</v>
      </c>
      <c r="C416" s="25" t="s">
        <v>33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f t="shared" si="101"/>
        <v>0</v>
      </c>
      <c r="Q416" s="34">
        <f t="shared" si="98"/>
        <v>0</v>
      </c>
      <c r="R416" s="2"/>
    </row>
    <row r="417" spans="1:18" ht="25.5" outlineLevel="1" x14ac:dyDescent="0.2">
      <c r="A417" s="23" t="s">
        <v>676</v>
      </c>
      <c r="B417" s="24" t="s">
        <v>459</v>
      </c>
      <c r="C417" s="25" t="s">
        <v>33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f t="shared" si="101"/>
        <v>0</v>
      </c>
      <c r="Q417" s="34">
        <f t="shared" si="98"/>
        <v>0</v>
      </c>
      <c r="R417" s="2"/>
    </row>
    <row r="418" spans="1:18" outlineLevel="1" x14ac:dyDescent="0.2">
      <c r="A418" s="23" t="s">
        <v>677</v>
      </c>
      <c r="B418" s="24" t="s">
        <v>57</v>
      </c>
      <c r="C418" s="25" t="s">
        <v>33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f t="shared" si="101"/>
        <v>0</v>
      </c>
      <c r="Q418" s="34">
        <f t="shared" si="98"/>
        <v>0</v>
      </c>
      <c r="R418" s="2"/>
    </row>
    <row r="419" spans="1:18" outlineLevel="1" x14ac:dyDescent="0.2">
      <c r="A419" s="23" t="s">
        <v>678</v>
      </c>
      <c r="B419" s="24" t="s">
        <v>59</v>
      </c>
      <c r="C419" s="25" t="s">
        <v>33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f t="shared" si="101"/>
        <v>0</v>
      </c>
      <c r="Q419" s="34">
        <f t="shared" si="98"/>
        <v>0</v>
      </c>
      <c r="R419" s="2"/>
    </row>
    <row r="420" spans="1:18" outlineLevel="1" x14ac:dyDescent="0.2">
      <c r="A420" s="23" t="s">
        <v>731</v>
      </c>
      <c r="B420" s="24" t="s">
        <v>732</v>
      </c>
      <c r="C420" s="25" t="s">
        <v>33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f t="shared" si="101"/>
        <v>0</v>
      </c>
      <c r="Q420" s="34">
        <f t="shared" si="98"/>
        <v>0</v>
      </c>
      <c r="R420" s="2"/>
    </row>
    <row r="421" spans="1:18" ht="25.5" outlineLevel="1" x14ac:dyDescent="0.2">
      <c r="A421" s="23" t="s">
        <v>733</v>
      </c>
      <c r="B421" s="24" t="s">
        <v>734</v>
      </c>
      <c r="C421" s="25" t="s">
        <v>33</v>
      </c>
      <c r="D421" s="34">
        <v>0</v>
      </c>
      <c r="E421" s="34">
        <v>0</v>
      </c>
      <c r="F421" s="34">
        <f>F427</f>
        <v>0</v>
      </c>
      <c r="G421" s="34">
        <f>G427</f>
        <v>0</v>
      </c>
      <c r="H421" s="34">
        <v>0</v>
      </c>
      <c r="I421" s="34">
        <f>I427</f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f t="shared" si="101"/>
        <v>0</v>
      </c>
      <c r="Q421" s="34">
        <f t="shared" si="98"/>
        <v>0</v>
      </c>
      <c r="R421" s="2"/>
    </row>
    <row r="422" spans="1:18" ht="25.5" outlineLevel="1" x14ac:dyDescent="0.2">
      <c r="A422" s="33" t="s">
        <v>735</v>
      </c>
      <c r="B422" s="24" t="s">
        <v>667</v>
      </c>
      <c r="C422" s="25" t="s">
        <v>33</v>
      </c>
      <c r="D422" s="34">
        <v>0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f t="shared" si="101"/>
        <v>0</v>
      </c>
      <c r="Q422" s="34">
        <f t="shared" si="98"/>
        <v>0</v>
      </c>
      <c r="R422" s="2"/>
    </row>
    <row r="423" spans="1:18" ht="25.5" outlineLevel="1" x14ac:dyDescent="0.2">
      <c r="A423" s="33" t="s">
        <v>736</v>
      </c>
      <c r="B423" s="24" t="s">
        <v>37</v>
      </c>
      <c r="C423" s="25" t="s">
        <v>33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f t="shared" si="101"/>
        <v>0</v>
      </c>
      <c r="Q423" s="34">
        <f t="shared" si="98"/>
        <v>0</v>
      </c>
      <c r="R423" s="2"/>
    </row>
    <row r="424" spans="1:18" ht="25.5" outlineLevel="1" x14ac:dyDescent="0.2">
      <c r="A424" s="33" t="s">
        <v>737</v>
      </c>
      <c r="B424" s="24" t="s">
        <v>39</v>
      </c>
      <c r="C424" s="25" t="s">
        <v>33</v>
      </c>
      <c r="D424" s="34">
        <v>0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f t="shared" si="101"/>
        <v>0</v>
      </c>
      <c r="Q424" s="34">
        <f t="shared" si="98"/>
        <v>0</v>
      </c>
      <c r="R424" s="2"/>
    </row>
    <row r="425" spans="1:18" ht="25.5" outlineLevel="1" x14ac:dyDescent="0.2">
      <c r="A425" s="33" t="s">
        <v>738</v>
      </c>
      <c r="B425" s="24" t="s">
        <v>41</v>
      </c>
      <c r="C425" s="25" t="s">
        <v>33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f t="shared" si="101"/>
        <v>0</v>
      </c>
      <c r="Q425" s="34">
        <f t="shared" si="98"/>
        <v>0</v>
      </c>
      <c r="R425" s="2"/>
    </row>
    <row r="426" spans="1:18" outlineLevel="1" x14ac:dyDescent="0.2">
      <c r="A426" s="33" t="s">
        <v>739</v>
      </c>
      <c r="B426" s="24" t="s">
        <v>442</v>
      </c>
      <c r="C426" s="25" t="s">
        <v>33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f t="shared" si="101"/>
        <v>0</v>
      </c>
      <c r="Q426" s="34">
        <f t="shared" si="98"/>
        <v>0</v>
      </c>
      <c r="R426" s="2"/>
    </row>
    <row r="427" spans="1:18" outlineLevel="1" x14ac:dyDescent="0.2">
      <c r="A427" s="33" t="s">
        <v>740</v>
      </c>
      <c r="B427" s="24" t="s">
        <v>445</v>
      </c>
      <c r="C427" s="25" t="s">
        <v>33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/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f t="shared" si="101"/>
        <v>0</v>
      </c>
      <c r="Q427" s="34">
        <f t="shared" si="98"/>
        <v>0</v>
      </c>
      <c r="R427" s="2"/>
    </row>
    <row r="428" spans="1:18" ht="25.5" outlineLevel="1" x14ac:dyDescent="0.2">
      <c r="A428" s="33" t="s">
        <v>741</v>
      </c>
      <c r="B428" s="24" t="s">
        <v>448</v>
      </c>
      <c r="C428" s="25" t="s">
        <v>33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f t="shared" si="101"/>
        <v>0</v>
      </c>
      <c r="Q428" s="34">
        <f t="shared" si="98"/>
        <v>0</v>
      </c>
      <c r="R428" s="2"/>
    </row>
    <row r="429" spans="1:18" outlineLevel="1" x14ac:dyDescent="0.2">
      <c r="A429" s="33" t="s">
        <v>742</v>
      </c>
      <c r="B429" s="24" t="s">
        <v>454</v>
      </c>
      <c r="C429" s="25" t="s">
        <v>33</v>
      </c>
      <c r="D429" s="34">
        <v>0</v>
      </c>
      <c r="E429" s="34">
        <v>0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f t="shared" si="101"/>
        <v>0</v>
      </c>
      <c r="Q429" s="34">
        <f t="shared" si="98"/>
        <v>0</v>
      </c>
      <c r="R429" s="2"/>
    </row>
    <row r="430" spans="1:18" outlineLevel="1" x14ac:dyDescent="0.2">
      <c r="A430" s="33" t="s">
        <v>743</v>
      </c>
      <c r="B430" s="24" t="s">
        <v>456</v>
      </c>
      <c r="C430" s="25" t="s">
        <v>33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f t="shared" si="101"/>
        <v>0</v>
      </c>
      <c r="Q430" s="34">
        <f t="shared" si="98"/>
        <v>0</v>
      </c>
      <c r="R430" s="2"/>
    </row>
    <row r="431" spans="1:18" ht="25.5" outlineLevel="1" x14ac:dyDescent="0.2">
      <c r="A431" s="33" t="s">
        <v>744</v>
      </c>
      <c r="B431" s="24" t="s">
        <v>459</v>
      </c>
      <c r="C431" s="25" t="s">
        <v>33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>
        <f t="shared" si="101"/>
        <v>0</v>
      </c>
      <c r="Q431" s="34">
        <f t="shared" si="98"/>
        <v>0</v>
      </c>
      <c r="R431" s="2"/>
    </row>
    <row r="432" spans="1:18" outlineLevel="1" x14ac:dyDescent="0.2">
      <c r="A432" s="33" t="s">
        <v>745</v>
      </c>
      <c r="B432" s="24" t="s">
        <v>57</v>
      </c>
      <c r="C432" s="25" t="s">
        <v>33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f t="shared" si="101"/>
        <v>0</v>
      </c>
      <c r="Q432" s="34">
        <f t="shared" si="98"/>
        <v>0</v>
      </c>
      <c r="R432" s="2"/>
    </row>
    <row r="433" spans="1:18" outlineLevel="1" x14ac:dyDescent="0.2">
      <c r="A433" s="33" t="s">
        <v>746</v>
      </c>
      <c r="B433" s="24" t="s">
        <v>59</v>
      </c>
      <c r="C433" s="25" t="s">
        <v>33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f t="shared" si="101"/>
        <v>0</v>
      </c>
      <c r="Q433" s="34">
        <f t="shared" si="98"/>
        <v>0</v>
      </c>
      <c r="R433" s="2"/>
    </row>
    <row r="434" spans="1:18" outlineLevel="1" x14ac:dyDescent="0.2">
      <c r="A434" s="23" t="s">
        <v>44</v>
      </c>
      <c r="B434" s="24" t="s">
        <v>679</v>
      </c>
      <c r="C434" s="25" t="s">
        <v>33</v>
      </c>
      <c r="D434" s="34">
        <v>0</v>
      </c>
      <c r="E434" s="34">
        <v>0</v>
      </c>
      <c r="F434" s="34">
        <v>0</v>
      </c>
      <c r="G434" s="34">
        <v>0</v>
      </c>
      <c r="H434" s="34">
        <f>(H413+H382)*0.22</f>
        <v>2.2829163770491805</v>
      </c>
      <c r="I434" s="34">
        <f>I413*0.22</f>
        <v>0</v>
      </c>
      <c r="J434" s="34">
        <f>(J413+J382)*0.22</f>
        <v>3.2440983606557374</v>
      </c>
      <c r="K434" s="34">
        <f>K413*0.22</f>
        <v>0</v>
      </c>
      <c r="L434" s="34">
        <f>(L413+L382)*0.22</f>
        <v>0</v>
      </c>
      <c r="M434" s="34">
        <f>M413*0.22</f>
        <v>0</v>
      </c>
      <c r="N434" s="34">
        <f>(N413+N382)*0.22</f>
        <v>0</v>
      </c>
      <c r="O434" s="34">
        <f>O413*0.22</f>
        <v>0</v>
      </c>
      <c r="P434" s="34">
        <f t="shared" si="101"/>
        <v>5.5270147377049179</v>
      </c>
      <c r="Q434" s="34">
        <f t="shared" si="98"/>
        <v>0</v>
      </c>
      <c r="R434" s="2"/>
    </row>
    <row r="435" spans="1:18" outlineLevel="1" x14ac:dyDescent="0.2">
      <c r="A435" s="23" t="s">
        <v>46</v>
      </c>
      <c r="B435" s="24" t="s">
        <v>680</v>
      </c>
      <c r="C435" s="25" t="s">
        <v>33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f t="shared" si="101"/>
        <v>0</v>
      </c>
      <c r="Q435" s="34">
        <f t="shared" si="98"/>
        <v>0</v>
      </c>
      <c r="R435" s="2"/>
    </row>
    <row r="436" spans="1:18" outlineLevel="1" x14ac:dyDescent="0.2">
      <c r="A436" s="23" t="s">
        <v>681</v>
      </c>
      <c r="B436" s="24" t="s">
        <v>682</v>
      </c>
      <c r="C436" s="25" t="s">
        <v>33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f t="shared" si="101"/>
        <v>0</v>
      </c>
      <c r="Q436" s="34">
        <f t="shared" si="98"/>
        <v>0</v>
      </c>
      <c r="R436" s="2"/>
    </row>
    <row r="437" spans="1:18" outlineLevel="1" x14ac:dyDescent="0.2">
      <c r="A437" s="23" t="s">
        <v>683</v>
      </c>
      <c r="B437" s="24" t="s">
        <v>684</v>
      </c>
      <c r="C437" s="25" t="s">
        <v>33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f t="shared" si="101"/>
        <v>0</v>
      </c>
      <c r="Q437" s="34">
        <f t="shared" si="98"/>
        <v>0</v>
      </c>
      <c r="R437" s="2"/>
    </row>
    <row r="438" spans="1:18" ht="25.5" outlineLevel="1" x14ac:dyDescent="0.2">
      <c r="A438" s="23" t="s">
        <v>685</v>
      </c>
      <c r="B438" s="24" t="s">
        <v>686</v>
      </c>
      <c r="C438" s="25" t="s">
        <v>33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f t="shared" si="101"/>
        <v>0</v>
      </c>
      <c r="Q438" s="34">
        <f t="shared" si="98"/>
        <v>0</v>
      </c>
      <c r="R438" s="2"/>
    </row>
    <row r="439" spans="1:18" outlineLevel="1" x14ac:dyDescent="0.2">
      <c r="A439" s="23" t="s">
        <v>687</v>
      </c>
      <c r="B439" s="24" t="s">
        <v>688</v>
      </c>
      <c r="C439" s="25" t="s">
        <v>33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f t="shared" si="101"/>
        <v>0</v>
      </c>
      <c r="Q439" s="34">
        <f t="shared" si="98"/>
        <v>0</v>
      </c>
      <c r="R439" s="2"/>
    </row>
    <row r="440" spans="1:18" outlineLevel="1" x14ac:dyDescent="0.2">
      <c r="A440" s="23" t="s">
        <v>62</v>
      </c>
      <c r="B440" s="24" t="s">
        <v>689</v>
      </c>
      <c r="C440" s="25" t="s">
        <v>33</v>
      </c>
      <c r="D440" s="34">
        <f t="shared" ref="D440:O440" si="106">D441+D442+D443+D444+D445+D450+D451</f>
        <v>0</v>
      </c>
      <c r="E440" s="34">
        <f t="shared" si="106"/>
        <v>0</v>
      </c>
      <c r="F440" s="34">
        <f t="shared" si="106"/>
        <v>0</v>
      </c>
      <c r="G440" s="34">
        <f t="shared" si="106"/>
        <v>0</v>
      </c>
      <c r="H440" s="34">
        <f t="shared" si="106"/>
        <v>0</v>
      </c>
      <c r="I440" s="34">
        <f t="shared" si="106"/>
        <v>0</v>
      </c>
      <c r="J440" s="34">
        <f t="shared" si="106"/>
        <v>0</v>
      </c>
      <c r="K440" s="34">
        <f t="shared" si="106"/>
        <v>0</v>
      </c>
      <c r="L440" s="34">
        <f t="shared" si="106"/>
        <v>0</v>
      </c>
      <c r="M440" s="34">
        <f t="shared" si="106"/>
        <v>0</v>
      </c>
      <c r="N440" s="34">
        <f t="shared" si="106"/>
        <v>0</v>
      </c>
      <c r="O440" s="34">
        <f t="shared" si="106"/>
        <v>0</v>
      </c>
      <c r="P440" s="34">
        <f t="shared" si="101"/>
        <v>0</v>
      </c>
      <c r="Q440" s="34">
        <f t="shared" si="98"/>
        <v>0</v>
      </c>
      <c r="R440" s="2"/>
    </row>
    <row r="441" spans="1:18" outlineLevel="1" x14ac:dyDescent="0.2">
      <c r="A441" s="23" t="s">
        <v>64</v>
      </c>
      <c r="B441" s="24" t="s">
        <v>690</v>
      </c>
      <c r="C441" s="25" t="s">
        <v>33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f t="shared" si="101"/>
        <v>0</v>
      </c>
      <c r="Q441" s="34">
        <f t="shared" si="98"/>
        <v>0</v>
      </c>
      <c r="R441" s="2"/>
    </row>
    <row r="442" spans="1:18" outlineLevel="1" x14ac:dyDescent="0.2">
      <c r="A442" s="23" t="s">
        <v>68</v>
      </c>
      <c r="B442" s="24" t="s">
        <v>691</v>
      </c>
      <c r="C442" s="25" t="s">
        <v>33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f t="shared" si="101"/>
        <v>0</v>
      </c>
      <c r="Q442" s="34">
        <f t="shared" si="98"/>
        <v>0</v>
      </c>
      <c r="R442" s="2"/>
    </row>
    <row r="443" spans="1:18" outlineLevel="1" x14ac:dyDescent="0.2">
      <c r="A443" s="23" t="s">
        <v>69</v>
      </c>
      <c r="B443" s="24" t="s">
        <v>692</v>
      </c>
      <c r="C443" s="25" t="s">
        <v>33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P443" s="34">
        <f t="shared" si="101"/>
        <v>0</v>
      </c>
      <c r="Q443" s="34">
        <f t="shared" si="98"/>
        <v>0</v>
      </c>
      <c r="R443" s="2"/>
    </row>
    <row r="444" spans="1:18" outlineLevel="1" x14ac:dyDescent="0.2">
      <c r="A444" s="23" t="s">
        <v>70</v>
      </c>
      <c r="B444" s="24" t="s">
        <v>693</v>
      </c>
      <c r="C444" s="25" t="s">
        <v>33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f t="shared" si="101"/>
        <v>0</v>
      </c>
      <c r="Q444" s="34">
        <f t="shared" si="101"/>
        <v>0</v>
      </c>
      <c r="R444" s="2"/>
    </row>
    <row r="445" spans="1:18" outlineLevel="1" x14ac:dyDescent="0.2">
      <c r="A445" s="23" t="s">
        <v>71</v>
      </c>
      <c r="B445" s="24" t="s">
        <v>694</v>
      </c>
      <c r="C445" s="25" t="s">
        <v>33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f t="shared" si="101"/>
        <v>0</v>
      </c>
      <c r="Q445" s="34">
        <f t="shared" si="101"/>
        <v>0</v>
      </c>
      <c r="R445" s="2"/>
    </row>
    <row r="446" spans="1:18" outlineLevel="1" x14ac:dyDescent="0.2">
      <c r="A446" s="23" t="s">
        <v>122</v>
      </c>
      <c r="B446" s="24" t="s">
        <v>341</v>
      </c>
      <c r="C446" s="25" t="s">
        <v>33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f t="shared" ref="P446:Q463" si="107">N446+L446+J446+H446</f>
        <v>0</v>
      </c>
      <c r="Q446" s="34">
        <f t="shared" si="107"/>
        <v>0</v>
      </c>
      <c r="R446" s="2"/>
    </row>
    <row r="447" spans="1:18" ht="25.5" outlineLevel="1" x14ac:dyDescent="0.2">
      <c r="A447" s="23" t="s">
        <v>695</v>
      </c>
      <c r="B447" s="24" t="s">
        <v>696</v>
      </c>
      <c r="C447" s="25" t="s">
        <v>33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f t="shared" si="107"/>
        <v>0</v>
      </c>
      <c r="Q447" s="34">
        <f t="shared" si="107"/>
        <v>0</v>
      </c>
      <c r="R447" s="2"/>
    </row>
    <row r="448" spans="1:18" ht="25.5" outlineLevel="1" x14ac:dyDescent="0.2">
      <c r="A448" s="23" t="s">
        <v>124</v>
      </c>
      <c r="B448" s="24" t="s">
        <v>343</v>
      </c>
      <c r="C448" s="25" t="s">
        <v>33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f t="shared" si="107"/>
        <v>0</v>
      </c>
      <c r="Q448" s="34">
        <f t="shared" si="107"/>
        <v>0</v>
      </c>
      <c r="R448" s="2"/>
    </row>
    <row r="449" spans="1:18" ht="38.25" outlineLevel="1" x14ac:dyDescent="0.2">
      <c r="A449" s="23" t="s">
        <v>697</v>
      </c>
      <c r="B449" s="24" t="s">
        <v>698</v>
      </c>
      <c r="C449" s="25" t="s">
        <v>33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f t="shared" si="107"/>
        <v>0</v>
      </c>
      <c r="Q449" s="34">
        <f t="shared" si="107"/>
        <v>0</v>
      </c>
      <c r="R449" s="2"/>
    </row>
    <row r="450" spans="1:18" outlineLevel="1" x14ac:dyDescent="0.2">
      <c r="A450" s="23" t="s">
        <v>72</v>
      </c>
      <c r="B450" s="24" t="s">
        <v>699</v>
      </c>
      <c r="C450" s="25" t="s">
        <v>33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f t="shared" si="107"/>
        <v>0</v>
      </c>
      <c r="Q450" s="34">
        <f t="shared" si="107"/>
        <v>0</v>
      </c>
      <c r="R450" s="2"/>
    </row>
    <row r="451" spans="1:18" outlineLevel="1" x14ac:dyDescent="0.2">
      <c r="A451" s="23" t="s">
        <v>73</v>
      </c>
      <c r="B451" s="24" t="s">
        <v>700</v>
      </c>
      <c r="C451" s="25" t="s">
        <v>33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f t="shared" si="107"/>
        <v>0</v>
      </c>
      <c r="Q451" s="34">
        <f t="shared" si="107"/>
        <v>0</v>
      </c>
      <c r="R451" s="2"/>
    </row>
    <row r="452" spans="1:18" outlineLevel="1" x14ac:dyDescent="0.2">
      <c r="A452" s="23" t="s">
        <v>143</v>
      </c>
      <c r="B452" s="24" t="s">
        <v>135</v>
      </c>
      <c r="C452" s="25" t="s">
        <v>136</v>
      </c>
      <c r="D452" s="4" t="s">
        <v>80</v>
      </c>
      <c r="E452" s="4" t="s">
        <v>80</v>
      </c>
      <c r="F452" s="4" t="s">
        <v>80</v>
      </c>
      <c r="G452" s="4" t="s">
        <v>80</v>
      </c>
      <c r="H452" s="4" t="s">
        <v>80</v>
      </c>
      <c r="I452" s="4" t="s">
        <v>80</v>
      </c>
      <c r="J452" s="4" t="s">
        <v>80</v>
      </c>
      <c r="K452" s="4" t="s">
        <v>80</v>
      </c>
      <c r="L452" s="4" t="s">
        <v>80</v>
      </c>
      <c r="M452" s="4" t="s">
        <v>80</v>
      </c>
      <c r="N452" s="4" t="s">
        <v>80</v>
      </c>
      <c r="O452" s="4" t="s">
        <v>80</v>
      </c>
      <c r="P452" s="4" t="s">
        <v>80</v>
      </c>
      <c r="Q452" s="4" t="s">
        <v>80</v>
      </c>
      <c r="R452" s="2"/>
    </row>
    <row r="453" spans="1:18" ht="51" outlineLevel="1" x14ac:dyDescent="0.2">
      <c r="A453" s="23" t="s">
        <v>701</v>
      </c>
      <c r="B453" s="24" t="s">
        <v>702</v>
      </c>
      <c r="C453" s="25" t="s">
        <v>33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f t="shared" si="107"/>
        <v>0</v>
      </c>
      <c r="Q453" s="34">
        <f t="shared" si="107"/>
        <v>0</v>
      </c>
      <c r="R453" s="2"/>
    </row>
    <row r="454" spans="1:18" ht="25.5" outlineLevel="1" x14ac:dyDescent="0.2">
      <c r="A454" s="23" t="s">
        <v>146</v>
      </c>
      <c r="B454" s="24" t="s">
        <v>703</v>
      </c>
      <c r="C454" s="25" t="s">
        <v>33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f t="shared" si="107"/>
        <v>0</v>
      </c>
      <c r="Q454" s="34">
        <f t="shared" si="107"/>
        <v>0</v>
      </c>
      <c r="R454" s="2"/>
    </row>
    <row r="455" spans="1:18" ht="25.5" outlineLevel="1" x14ac:dyDescent="0.2">
      <c r="A455" s="23" t="s">
        <v>704</v>
      </c>
      <c r="B455" s="24" t="s">
        <v>705</v>
      </c>
      <c r="C455" s="25" t="s">
        <v>33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f t="shared" si="107"/>
        <v>0</v>
      </c>
      <c r="Q455" s="34">
        <f t="shared" si="107"/>
        <v>0</v>
      </c>
      <c r="R455" s="2"/>
    </row>
    <row r="456" spans="1:18" ht="102" outlineLevel="1" x14ac:dyDescent="0.2">
      <c r="A456" s="23" t="s">
        <v>706</v>
      </c>
      <c r="B456" s="24" t="s">
        <v>707</v>
      </c>
      <c r="C456" s="25" t="s">
        <v>33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f t="shared" si="107"/>
        <v>0</v>
      </c>
      <c r="Q456" s="34">
        <f t="shared" si="107"/>
        <v>0</v>
      </c>
      <c r="R456" s="2"/>
    </row>
    <row r="457" spans="1:18" outlineLevel="1" x14ac:dyDescent="0.2">
      <c r="A457" s="23" t="s">
        <v>148</v>
      </c>
      <c r="B457" s="24" t="s">
        <v>708</v>
      </c>
      <c r="C457" s="25" t="s">
        <v>33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f t="shared" si="107"/>
        <v>0</v>
      </c>
      <c r="Q457" s="34">
        <f t="shared" si="107"/>
        <v>0</v>
      </c>
      <c r="R457" s="2"/>
    </row>
    <row r="458" spans="1:18" outlineLevel="1" x14ac:dyDescent="0.2">
      <c r="A458" s="23" t="s">
        <v>709</v>
      </c>
      <c r="B458" s="24" t="s">
        <v>710</v>
      </c>
      <c r="C458" s="25" t="s">
        <v>33</v>
      </c>
      <c r="D458" s="34">
        <v>0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f t="shared" si="107"/>
        <v>0</v>
      </c>
      <c r="Q458" s="34">
        <f t="shared" si="107"/>
        <v>0</v>
      </c>
      <c r="R458" s="2"/>
    </row>
    <row r="459" spans="1:18" ht="38.25" outlineLevel="1" x14ac:dyDescent="0.2">
      <c r="A459" s="23" t="s">
        <v>149</v>
      </c>
      <c r="B459" s="24" t="s">
        <v>711</v>
      </c>
      <c r="C459" s="25" t="s">
        <v>136</v>
      </c>
      <c r="D459" s="4" t="s">
        <v>80</v>
      </c>
      <c r="E459" s="4" t="s">
        <v>80</v>
      </c>
      <c r="F459" s="4" t="s">
        <v>80</v>
      </c>
      <c r="G459" s="4" t="s">
        <v>80</v>
      </c>
      <c r="H459" s="4" t="s">
        <v>80</v>
      </c>
      <c r="I459" s="4" t="s">
        <v>80</v>
      </c>
      <c r="J459" s="4" t="s">
        <v>80</v>
      </c>
      <c r="K459" s="4" t="s">
        <v>80</v>
      </c>
      <c r="L459" s="4" t="s">
        <v>80</v>
      </c>
      <c r="M459" s="4" t="s">
        <v>80</v>
      </c>
      <c r="N459" s="4" t="s">
        <v>80</v>
      </c>
      <c r="O459" s="4" t="s">
        <v>80</v>
      </c>
      <c r="P459" s="4" t="s">
        <v>80</v>
      </c>
      <c r="Q459" s="4" t="s">
        <v>80</v>
      </c>
      <c r="R459" s="2"/>
    </row>
    <row r="460" spans="1:18" ht="25.5" outlineLevel="1" x14ac:dyDescent="0.2">
      <c r="A460" s="23" t="s">
        <v>712</v>
      </c>
      <c r="B460" s="24" t="s">
        <v>713</v>
      </c>
      <c r="C460" s="25" t="s">
        <v>33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f t="shared" si="107"/>
        <v>0</v>
      </c>
      <c r="Q460" s="34">
        <f t="shared" si="107"/>
        <v>0</v>
      </c>
      <c r="R460" s="2"/>
    </row>
    <row r="461" spans="1:18" ht="25.5" outlineLevel="1" x14ac:dyDescent="0.2">
      <c r="A461" s="23" t="s">
        <v>714</v>
      </c>
      <c r="B461" s="24" t="s">
        <v>715</v>
      </c>
      <c r="C461" s="25" t="s">
        <v>33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f t="shared" si="107"/>
        <v>0</v>
      </c>
      <c r="Q461" s="34">
        <f t="shared" si="107"/>
        <v>0</v>
      </c>
      <c r="R461" s="2"/>
    </row>
    <row r="462" spans="1:18" outlineLevel="1" x14ac:dyDescent="0.2">
      <c r="A462" s="23" t="s">
        <v>716</v>
      </c>
      <c r="B462" s="24" t="s">
        <v>717</v>
      </c>
      <c r="C462" s="25" t="s">
        <v>33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f t="shared" si="107"/>
        <v>0</v>
      </c>
      <c r="Q462" s="34">
        <f t="shared" si="107"/>
        <v>0</v>
      </c>
      <c r="R462" s="2"/>
    </row>
    <row r="463" spans="1:18" ht="63.75" outlineLevel="1" x14ac:dyDescent="0.2">
      <c r="A463" s="23" t="s">
        <v>150</v>
      </c>
      <c r="B463" s="24" t="s">
        <v>718</v>
      </c>
      <c r="C463" s="25" t="s">
        <v>33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f t="shared" si="107"/>
        <v>0</v>
      </c>
      <c r="Q463" s="34">
        <f t="shared" si="107"/>
        <v>0</v>
      </c>
      <c r="R463" s="2"/>
    </row>
    <row r="466" spans="1:15" s="36" customFormat="1" x14ac:dyDescent="0.2">
      <c r="B466" s="37" t="s">
        <v>719</v>
      </c>
      <c r="C466" s="38"/>
      <c r="D466" s="37" t="s">
        <v>720</v>
      </c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</row>
    <row r="467" spans="1:15" s="36" customFormat="1" x14ac:dyDescent="0.2">
      <c r="A467" s="37"/>
      <c r="B467" s="37"/>
      <c r="C467" s="38"/>
      <c r="D467" s="39"/>
    </row>
  </sheetData>
  <autoFilter ref="A16:Q463"/>
  <mergeCells count="32">
    <mergeCell ref="L377:M377"/>
    <mergeCell ref="N377:O377"/>
    <mergeCell ref="P377:Q377"/>
    <mergeCell ref="A380:B380"/>
    <mergeCell ref="A377:A378"/>
    <mergeCell ref="B377:B378"/>
    <mergeCell ref="C377:C378"/>
    <mergeCell ref="F377:G377"/>
    <mergeCell ref="H377:I377"/>
    <mergeCell ref="J377:K377"/>
    <mergeCell ref="A375:Q376"/>
    <mergeCell ref="A8:Q8"/>
    <mergeCell ref="A9:Q9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7:Q7"/>
    <mergeCell ref="A1:Q1"/>
    <mergeCell ref="A3:Q3"/>
    <mergeCell ref="A4:Q4"/>
    <mergeCell ref="A5:Q5"/>
    <mergeCell ref="A6:Q6"/>
  </mergeCells>
  <hyperlinks>
    <hyperlink ref="B61" location="P6038" display="P6038"/>
    <hyperlink ref="B352" location="P6036" display="P6036"/>
    <hyperlink ref="B434" location="P6037" display="P6037"/>
    <hyperlink ref="B18" location="P6034" display="P6034"/>
    <hyperlink ref="B234" location="P6035" display="P6035"/>
  </hyperlinks>
  <pageMargins left="0.17" right="0.17" top="0.74803149606299213" bottom="0.3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ЦНТ (2)</vt:lpstr>
      <vt:lpstr>СВОД!Область_печати</vt:lpstr>
      <vt:lpstr>'ЦНТ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Копьева Ирина Александровна</dc:creator>
  <cp:lastModifiedBy>Антон Валерьевич Лазарев</cp:lastModifiedBy>
  <dcterms:created xsi:type="dcterms:W3CDTF">2026-04-25T10:12:24Z</dcterms:created>
  <dcterms:modified xsi:type="dcterms:W3CDTF">2026-05-27T07:24:37Z</dcterms:modified>
</cp:coreProperties>
</file>