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SP11" localSheetId="0">[1]FES!#REF!</definedName>
    <definedName name="_______SP11">[1]FES!#REF!</definedName>
    <definedName name="_______SP12" localSheetId="0">[1]FES!#REF!</definedName>
    <definedName name="_______SP12">[1]FES!#REF!</definedName>
    <definedName name="_______SP13" localSheetId="0">[1]FES!#REF!</definedName>
    <definedName name="_______SP13">[1]FES!#REF!</definedName>
    <definedName name="_______SP14" localSheetId="0">[1]FES!#REF!</definedName>
    <definedName name="_______SP14">[1]FES!#REF!</definedName>
    <definedName name="_______SP15" localSheetId="0">[1]FES!#REF!</definedName>
    <definedName name="_______SP15">[1]FES!#REF!</definedName>
    <definedName name="_______SP16" localSheetId="0">[1]FES!#REF!</definedName>
    <definedName name="_______SP16">[1]FES!#REF!</definedName>
    <definedName name="_______SP17" localSheetId="0">[1]FES!#REF!</definedName>
    <definedName name="_______SP17">[1]FES!#REF!</definedName>
    <definedName name="_______SP18" localSheetId="0">[1]FES!#REF!</definedName>
    <definedName name="_______SP18">[1]FES!#REF!</definedName>
    <definedName name="_______SP19" localSheetId="0">[1]FES!#REF!</definedName>
    <definedName name="_______SP19">[1]FES!#REF!</definedName>
    <definedName name="_______SP2" localSheetId="0">[1]FES!#REF!</definedName>
    <definedName name="_______SP2">[1]FES!#REF!</definedName>
    <definedName name="_______SP20" localSheetId="0">[1]FES!#REF!</definedName>
    <definedName name="_______SP20">[1]FES!#REF!</definedName>
    <definedName name="_______SP3" localSheetId="0">[1]FES!#REF!</definedName>
    <definedName name="_______SP3">[1]FES!#REF!</definedName>
    <definedName name="_______SP4" localSheetId="0">[1]FES!#REF!</definedName>
    <definedName name="_______SP4">[1]FES!#REF!</definedName>
    <definedName name="_______SP5" localSheetId="0">[1]FES!#REF!</definedName>
    <definedName name="_______SP5">[1]FES!#REF!</definedName>
    <definedName name="_______SP7" localSheetId="0">[1]FES!#REF!</definedName>
    <definedName name="_______SP7">[1]FES!#REF!</definedName>
    <definedName name="_______SP8" localSheetId="0">[1]FES!#REF!</definedName>
    <definedName name="_______SP8">[1]FES!#REF!</definedName>
    <definedName name="_______SP9" localSheetId="0">[1]FES!#REF!</definedName>
    <definedName name="_______SP9">[1]FES!#REF!</definedName>
    <definedName name="______M8">[2]!______M8</definedName>
    <definedName name="______M9">[2]!______M9</definedName>
    <definedName name="______q11">[2]!______q11</definedName>
    <definedName name="______q15">[2]!______q15</definedName>
    <definedName name="______q17">[2]!______q17</definedName>
    <definedName name="______q2">[2]!______q2</definedName>
    <definedName name="______q3">[2]!______q3</definedName>
    <definedName name="______q4">[2]!______q4</definedName>
    <definedName name="______q5">[2]!______q5</definedName>
    <definedName name="______q6">[2]!______q6</definedName>
    <definedName name="______q7">[2]!______q7</definedName>
    <definedName name="______q8">[2]!______q8</definedName>
    <definedName name="______q9">[2]!______q9</definedName>
    <definedName name="______SP1" localSheetId="0">[1]FES!#REF!</definedName>
    <definedName name="______SP1">[1]FES!#REF!</definedName>
    <definedName name="______SP10" localSheetId="0">[1]FES!#REF!</definedName>
    <definedName name="______SP10">[1]FES!#REF!</definedName>
    <definedName name="_____M8">[2]!_____M8</definedName>
    <definedName name="_____M9">[2]!_____M9</definedName>
    <definedName name="_____q11">[2]!_____q11</definedName>
    <definedName name="_____q15">[2]!_____q15</definedName>
    <definedName name="_____q17">[2]!_____q17</definedName>
    <definedName name="_____q2">[2]!_____q2</definedName>
    <definedName name="_____q3">[2]!_____q3</definedName>
    <definedName name="_____q4">[2]!_____q4</definedName>
    <definedName name="_____q5">[2]!_____q5</definedName>
    <definedName name="_____q6">[2]!_____q6</definedName>
    <definedName name="_____q7">[2]!_____q7</definedName>
    <definedName name="_____q8">[2]!_____q8</definedName>
    <definedName name="_____q9">[2]!_____q9</definedName>
    <definedName name="_____SP11" localSheetId="0">'[3]28'!#REF!</definedName>
    <definedName name="_____SP11">'[3]28'!#REF!</definedName>
    <definedName name="_____SP12" localSheetId="0">'[3]28'!#REF!</definedName>
    <definedName name="_____SP12">'[3]28'!#REF!</definedName>
    <definedName name="_____SP13" localSheetId="0">'[3]28'!#REF!</definedName>
    <definedName name="_____SP13">'[3]28'!#REF!</definedName>
    <definedName name="_____SP14" localSheetId="0">'[3]28'!#REF!</definedName>
    <definedName name="_____SP14">'[3]28'!#REF!</definedName>
    <definedName name="_____SP15" localSheetId="0">'[3]28'!#REF!</definedName>
    <definedName name="_____SP15">'[3]28'!#REF!</definedName>
    <definedName name="_____SP16" localSheetId="0">'[3]28'!#REF!</definedName>
    <definedName name="_____SP16">'[3]28'!#REF!</definedName>
    <definedName name="_____SP17" localSheetId="0">'[3]28'!#REF!</definedName>
    <definedName name="_____SP17">'[3]28'!#REF!</definedName>
    <definedName name="_____SP18" localSheetId="0">'[3]28'!#REF!</definedName>
    <definedName name="_____SP18">'[3]28'!#REF!</definedName>
    <definedName name="_____SP19" localSheetId="0">'[3]28'!#REF!</definedName>
    <definedName name="_____SP19">'[3]28'!#REF!</definedName>
    <definedName name="_____SP2" localSheetId="0">'[3]28'!#REF!</definedName>
    <definedName name="_____SP2">'[3]28'!#REF!</definedName>
    <definedName name="_____SP20" localSheetId="0">'[3]28'!#REF!</definedName>
    <definedName name="_____SP20">'[3]28'!#REF!</definedName>
    <definedName name="_____SP3" localSheetId="0">'[3]28'!#REF!</definedName>
    <definedName name="_____SP3">'[3]28'!#REF!</definedName>
    <definedName name="_____SP4" localSheetId="0">'[3]28'!#REF!</definedName>
    <definedName name="_____SP4">'[3]28'!#REF!</definedName>
    <definedName name="_____SP5" localSheetId="0">'[3]28'!#REF!</definedName>
    <definedName name="_____SP5">'[3]28'!#REF!</definedName>
    <definedName name="_____SP7" localSheetId="0">'[3]28'!#REF!</definedName>
    <definedName name="_____SP7">'[3]28'!#REF!</definedName>
    <definedName name="_____SP8" localSheetId="0">'[3]28'!#REF!</definedName>
    <definedName name="_____SP8">'[3]28'!#REF!</definedName>
    <definedName name="_____SP9" localSheetId="0">'[3]28'!#REF!</definedName>
    <definedName name="_____SP9">'[3]28'!#REF!</definedName>
    <definedName name="____M8">[2]!____M8</definedName>
    <definedName name="____M9">[2]!____M9</definedName>
    <definedName name="____Num2" localSheetId="0">#REF!</definedName>
    <definedName name="____Num2">#REF!</definedName>
    <definedName name="____q11">[2]!____q11</definedName>
    <definedName name="____q15">[2]!____q15</definedName>
    <definedName name="____q17">[2]!____q17</definedName>
    <definedName name="____q2">[2]!____q2</definedName>
    <definedName name="____q3">[2]!____q3</definedName>
    <definedName name="____q4">[2]!____q4</definedName>
    <definedName name="____q5">[2]!____q5</definedName>
    <definedName name="____q6">[2]!____q6</definedName>
    <definedName name="____q7">[2]!____q7</definedName>
    <definedName name="____q8">[2]!____q8</definedName>
    <definedName name="____q9">[2]!____q9</definedName>
    <definedName name="____SP1" localSheetId="0">[4]FES!#REF!</definedName>
    <definedName name="____SP1">[4]FES!#REF!</definedName>
    <definedName name="____SP10" localSheetId="0">[4]FES!#REF!</definedName>
    <definedName name="____SP10">[4]FES!#REF!</definedName>
    <definedName name="____SP11" localSheetId="0">[4]FES!#REF!</definedName>
    <definedName name="____SP11">[4]FES!#REF!</definedName>
    <definedName name="____SP12" localSheetId="0">[4]FES!#REF!</definedName>
    <definedName name="____SP12">[4]FES!#REF!</definedName>
    <definedName name="____SP13" localSheetId="0">[4]FES!#REF!</definedName>
    <definedName name="____SP13">[4]FES!#REF!</definedName>
    <definedName name="____SP14" localSheetId="0">[4]FES!#REF!</definedName>
    <definedName name="____SP14">[4]FES!#REF!</definedName>
    <definedName name="____SP15" localSheetId="0">[4]FES!#REF!</definedName>
    <definedName name="____SP15">[4]FES!#REF!</definedName>
    <definedName name="____SP16" localSheetId="0">[4]FES!#REF!</definedName>
    <definedName name="____SP16">[4]FES!#REF!</definedName>
    <definedName name="____SP17" localSheetId="0">[4]FES!#REF!</definedName>
    <definedName name="____SP17">[4]FES!#REF!</definedName>
    <definedName name="____SP18" localSheetId="0">[4]FES!#REF!</definedName>
    <definedName name="____SP18">[4]FES!#REF!</definedName>
    <definedName name="____SP19" localSheetId="0">[4]FES!#REF!</definedName>
    <definedName name="____SP19">[4]FES!#REF!</definedName>
    <definedName name="____SP2" localSheetId="0">[4]FES!#REF!</definedName>
    <definedName name="____SP2">[4]FES!#REF!</definedName>
    <definedName name="____SP20" localSheetId="0">[4]FES!#REF!</definedName>
    <definedName name="____SP20">[4]FES!#REF!</definedName>
    <definedName name="____SP3" localSheetId="0">[4]FES!#REF!</definedName>
    <definedName name="____SP3">[4]FES!#REF!</definedName>
    <definedName name="____SP4" localSheetId="0">[4]FES!#REF!</definedName>
    <definedName name="____SP4">[4]FES!#REF!</definedName>
    <definedName name="____SP5" localSheetId="0">[4]FES!#REF!</definedName>
    <definedName name="____SP5">[4]FES!#REF!</definedName>
    <definedName name="____SP7" localSheetId="0">[4]FES!#REF!</definedName>
    <definedName name="____SP7">[4]FES!#REF!</definedName>
    <definedName name="____SP8" localSheetId="0">[4]FES!#REF!</definedName>
    <definedName name="____SP8">[4]FES!#REF!</definedName>
    <definedName name="____SP9" localSheetId="0">[4]FES!#REF!</definedName>
    <definedName name="____SP9">[4]FES!#REF!</definedName>
    <definedName name="___M8">[2]!___M8</definedName>
    <definedName name="___M9">[2]!___M9</definedName>
    <definedName name="___Num2" localSheetId="0">#REF!</definedName>
    <definedName name="___Num2">#REF!</definedName>
    <definedName name="___q11">[2]!___q11</definedName>
    <definedName name="___q15">[2]!___q15</definedName>
    <definedName name="___q17">[2]!___q17</definedName>
    <definedName name="___q2">[2]!___q2</definedName>
    <definedName name="___q3">[2]!___q3</definedName>
    <definedName name="___q4">[2]!___q4</definedName>
    <definedName name="___q5">[2]!___q5</definedName>
    <definedName name="___q6">[2]!___q6</definedName>
    <definedName name="___q7">[2]!___q7</definedName>
    <definedName name="___q8">[2]!___q8</definedName>
    <definedName name="___q9">[2]!___q9</definedName>
    <definedName name="___SP1" localSheetId="0">[4]FES!#REF!</definedName>
    <definedName name="___SP1">[4]FES!#REF!</definedName>
    <definedName name="___SP10" localSheetId="0">[4]FES!#REF!</definedName>
    <definedName name="___SP10">[4]FES!#REF!</definedName>
    <definedName name="___SP11" localSheetId="0">[4]FES!#REF!</definedName>
    <definedName name="___SP11">[4]FES!#REF!</definedName>
    <definedName name="___SP12" localSheetId="0">[4]FES!#REF!</definedName>
    <definedName name="___SP12">[4]FES!#REF!</definedName>
    <definedName name="___SP13" localSheetId="0">[4]FES!#REF!</definedName>
    <definedName name="___SP13">[4]FES!#REF!</definedName>
    <definedName name="___SP14" localSheetId="0">[4]FES!#REF!</definedName>
    <definedName name="___SP14">[4]FES!#REF!</definedName>
    <definedName name="___SP15" localSheetId="0">[4]FES!#REF!</definedName>
    <definedName name="___SP15">[4]FES!#REF!</definedName>
    <definedName name="___SP16" localSheetId="0">[4]FES!#REF!</definedName>
    <definedName name="___SP16">[4]FES!#REF!</definedName>
    <definedName name="___SP17" localSheetId="0">[4]FES!#REF!</definedName>
    <definedName name="___SP17">[4]FES!#REF!</definedName>
    <definedName name="___SP18" localSheetId="0">[4]FES!#REF!</definedName>
    <definedName name="___SP18">[4]FES!#REF!</definedName>
    <definedName name="___SP19" localSheetId="0">[4]FES!#REF!</definedName>
    <definedName name="___SP19">[4]FES!#REF!</definedName>
    <definedName name="___SP2" localSheetId="0">[4]FES!#REF!</definedName>
    <definedName name="___SP2">[4]FES!#REF!</definedName>
    <definedName name="___SP20" localSheetId="0">[4]FES!#REF!</definedName>
    <definedName name="___SP20">[4]FES!#REF!</definedName>
    <definedName name="___SP3" localSheetId="0">[4]FES!#REF!</definedName>
    <definedName name="___SP3">[4]FES!#REF!</definedName>
    <definedName name="___SP4" localSheetId="0">[4]FES!#REF!</definedName>
    <definedName name="___SP4">[4]FES!#REF!</definedName>
    <definedName name="___SP5" localSheetId="0">[4]FES!#REF!</definedName>
    <definedName name="___SP5">[4]FES!#REF!</definedName>
    <definedName name="___SP7" localSheetId="0">[4]FES!#REF!</definedName>
    <definedName name="___SP7">[4]FES!#REF!</definedName>
    <definedName name="___SP8" localSheetId="0">[4]FES!#REF!</definedName>
    <definedName name="___SP8">[4]FES!#REF!</definedName>
    <definedName name="___SP9" localSheetId="0">[4]FES!#REF!</definedName>
    <definedName name="___SP9">[4]FES!#REF!</definedName>
    <definedName name="__123Graph_AGRAPH1" localSheetId="0" hidden="1">'[5]на 1 тут'!#REF!</definedName>
    <definedName name="__123Graph_AGRAPH1" hidden="1">'[5]на 1 тут'!#REF!</definedName>
    <definedName name="__123Graph_AGRAPH2" localSheetId="0" hidden="1">'[5]на 1 тут'!#REF!</definedName>
    <definedName name="__123Graph_AGRAPH2" hidden="1">'[5]на 1 тут'!#REF!</definedName>
    <definedName name="__123Graph_BGRAPH1" localSheetId="0" hidden="1">'[5]на 1 тут'!#REF!</definedName>
    <definedName name="__123Graph_BGRAPH1" hidden="1">'[5]на 1 тут'!#REF!</definedName>
    <definedName name="__123Graph_BGRAPH2" localSheetId="0" hidden="1">'[5]на 1 тут'!#REF!</definedName>
    <definedName name="__123Graph_BGRAPH2" hidden="1">'[5]на 1 тут'!#REF!</definedName>
    <definedName name="__123Graph_CGRAPH1" localSheetId="0" hidden="1">'[5]на 1 тут'!#REF!</definedName>
    <definedName name="__123Graph_CGRAPH1" hidden="1">'[5]на 1 тут'!#REF!</definedName>
    <definedName name="__123Graph_CGRAPH2" localSheetId="0" hidden="1">'[5]на 1 тут'!#REF!</definedName>
    <definedName name="__123Graph_CGRAPH2" hidden="1">'[5]на 1 тут'!#REF!</definedName>
    <definedName name="__123Graph_LBL_AGRAPH1" localSheetId="0" hidden="1">'[5]на 1 тут'!#REF!</definedName>
    <definedName name="__123Graph_LBL_AGRAPH1" hidden="1">'[5]на 1 тут'!#REF!</definedName>
    <definedName name="__123Graph_XGRAPH1" localSheetId="0" hidden="1">'[5]на 1 тут'!#REF!</definedName>
    <definedName name="__123Graph_XGRAPH1" hidden="1">'[5]на 1 тут'!#REF!</definedName>
    <definedName name="__123Graph_XGRAPH2" localSheetId="0" hidden="1">'[5]на 1 тут'!#REF!</definedName>
    <definedName name="__123Graph_XGRAPH2" hidden="1">'[5]на 1 тут'!#REF!</definedName>
    <definedName name="__DAT1" localSheetId="0">#REF!</definedName>
    <definedName name="__DAT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M8">[2]!__M8</definedName>
    <definedName name="__M9">[2]!__M9</definedName>
    <definedName name="__Num2" localSheetId="0">#REF!</definedName>
    <definedName name="__Num2">#REF!</definedName>
    <definedName name="__q11">[2]!__q11</definedName>
    <definedName name="__q15">[2]!__q15</definedName>
    <definedName name="__q17">[2]!__q17</definedName>
    <definedName name="__q2">[2]!__q2</definedName>
    <definedName name="__q3">[2]!__q3</definedName>
    <definedName name="__q4">[2]!__q4</definedName>
    <definedName name="__q5">[2]!__q5</definedName>
    <definedName name="__q6">[2]!__q6</definedName>
    <definedName name="__q7">[2]!__q7</definedName>
    <definedName name="__q8">[2]!__q8</definedName>
    <definedName name="__q9">[2]!__q9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01.0102.00" localSheetId="0">#REF!</definedName>
    <definedName name="_101.0102.00">#REF!</definedName>
    <definedName name="_101.0103.00" localSheetId="0">#REF!</definedName>
    <definedName name="_101.0103.00">#REF!</definedName>
    <definedName name="_101.0104.00" localSheetId="0">#REF!</definedName>
    <definedName name="_101.0104.00">#REF!</definedName>
    <definedName name="_101.0200.00" localSheetId="0">#REF!</definedName>
    <definedName name="_101.0200.00">#REF!</definedName>
    <definedName name="_102.0000.00" localSheetId="0">#REF!</definedName>
    <definedName name="_102.0000.00">#REF!</definedName>
    <definedName name="_102.0100.00" localSheetId="0">#REF!</definedName>
    <definedName name="_102.0100.00">#REF!</definedName>
    <definedName name="_102.0101.00" localSheetId="0">#REF!</definedName>
    <definedName name="_102.0101.00">#REF!</definedName>
    <definedName name="_102.0102.00" localSheetId="0">#REF!</definedName>
    <definedName name="_102.0102.00">#REF!</definedName>
    <definedName name="_102.0103.00" localSheetId="0">#REF!</definedName>
    <definedName name="_102.0103.00">#REF!</definedName>
    <definedName name="_102.0104.00" localSheetId="0">#REF!</definedName>
    <definedName name="_102.0104.00">#REF!</definedName>
    <definedName name="_102.0107.00" localSheetId="0">#REF!</definedName>
    <definedName name="_102.0107.00">#REF!</definedName>
    <definedName name="_102.0107.01" localSheetId="0">#REF!</definedName>
    <definedName name="_102.0107.01">#REF!</definedName>
    <definedName name="_102.0107.02" localSheetId="0">#REF!</definedName>
    <definedName name="_102.0107.02">#REF!</definedName>
    <definedName name="_102.0107.03" localSheetId="0">#REF!</definedName>
    <definedName name="_102.0107.03">#REF!</definedName>
    <definedName name="_102.0200.00" localSheetId="0">#REF!</definedName>
    <definedName name="_102.0200.00">#REF!</definedName>
    <definedName name="_102.0301.00" localSheetId="0">#REF!</definedName>
    <definedName name="_102.0301.00">#REF!</definedName>
    <definedName name="_102.0302.00" localSheetId="0">#REF!</definedName>
    <definedName name="_102.0302.00">#REF!</definedName>
    <definedName name="_102.0303.00" localSheetId="0">#REF!</definedName>
    <definedName name="_102.0303.00">#REF!</definedName>
    <definedName name="_102.0303.01" localSheetId="0">#REF!</definedName>
    <definedName name="_102.0303.01">#REF!</definedName>
    <definedName name="_102.0303.02" localSheetId="0">#REF!</definedName>
    <definedName name="_102.0303.02">#REF!</definedName>
    <definedName name="_102.0303.03" localSheetId="0">#REF!</definedName>
    <definedName name="_102.0303.03">#REF!</definedName>
    <definedName name="_102.0303.04" localSheetId="0">#REF!</definedName>
    <definedName name="_102.0303.04">#REF!</definedName>
    <definedName name="_103.0000.00" localSheetId="0">#REF!</definedName>
    <definedName name="_103.0000.00">#REF!</definedName>
    <definedName name="_103.0100.00" localSheetId="0">#REF!</definedName>
    <definedName name="_103.0100.00">#REF!</definedName>
    <definedName name="_103.0200.00" localSheetId="0">#REF!</definedName>
    <definedName name="_103.0200.00">#REF!</definedName>
    <definedName name="_104.0000.00" localSheetId="0">#REF!</definedName>
    <definedName name="_104.0000.00">#REF!</definedName>
    <definedName name="_300.0300.00" localSheetId="0">#REF!</definedName>
    <definedName name="_300.0300.00">#REF!</definedName>
    <definedName name="_300.0301.00" localSheetId="0">#REF!</definedName>
    <definedName name="_300.0301.00">#REF!</definedName>
    <definedName name="_300.0301.10" localSheetId="0">#REF!</definedName>
    <definedName name="_300.0301.10">#REF!</definedName>
    <definedName name="_300.0301.11" localSheetId="0">#REF!</definedName>
    <definedName name="_300.0301.11">#REF!</definedName>
    <definedName name="_300.0301.12" localSheetId="0">#REF!</definedName>
    <definedName name="_300.0301.12">#REF!</definedName>
    <definedName name="_300.0301.20" localSheetId="0">#REF!</definedName>
    <definedName name="_300.0301.20">#REF!</definedName>
    <definedName name="_300.0301.21" localSheetId="0">#REF!</definedName>
    <definedName name="_300.0301.21">#REF!</definedName>
    <definedName name="_300.0301.22" localSheetId="0">#REF!</definedName>
    <definedName name="_300.0301.22">#REF!</definedName>
    <definedName name="_300.0301.30" localSheetId="0">#REF!</definedName>
    <definedName name="_300.0301.30">#REF!</definedName>
    <definedName name="_300.0301.40" localSheetId="0">#REF!</definedName>
    <definedName name="_300.0301.40">#REF!</definedName>
    <definedName name="_300.0302.00" localSheetId="0">#REF!</definedName>
    <definedName name="_300.0302.00">#REF!</definedName>
    <definedName name="_300.0303.00" localSheetId="0">#REF!</definedName>
    <definedName name="_300.0303.00">#REF!</definedName>
    <definedName name="_300.0304.00" localSheetId="0">#REF!</definedName>
    <definedName name="_300.0304.00">#REF!</definedName>
    <definedName name="_300.0305.00" localSheetId="0">#REF!</definedName>
    <definedName name="_300.0305.00">#REF!</definedName>
    <definedName name="_310.0000.00" localSheetId="0">#REF!</definedName>
    <definedName name="_310.0000.00">#REF!</definedName>
    <definedName name="_310.0100.00" localSheetId="0">#REF!</definedName>
    <definedName name="_310.0100.00">#REF!</definedName>
    <definedName name="_310.0200.00" localSheetId="0">#REF!</definedName>
    <definedName name="_310.0200.00">#REF!</definedName>
    <definedName name="_310.0201.00" localSheetId="0">#REF!</definedName>
    <definedName name="_310.0201.00">#REF!</definedName>
    <definedName name="_310.0201.10" localSheetId="0">#REF!</definedName>
    <definedName name="_310.0201.10">#REF!</definedName>
    <definedName name="_310.0201.20" localSheetId="0">#REF!</definedName>
    <definedName name="_310.0201.20">#REF!</definedName>
    <definedName name="_310.0201.30" localSheetId="0">#REF!</definedName>
    <definedName name="_310.0201.30">#REF!</definedName>
    <definedName name="_310.0201.40" localSheetId="0">#REF!</definedName>
    <definedName name="_310.0201.40">#REF!</definedName>
    <definedName name="_310.0202.00" localSheetId="0">#REF!</definedName>
    <definedName name="_310.0202.00">#REF!</definedName>
    <definedName name="_310.0203.00" localSheetId="0">#REF!</definedName>
    <definedName name="_310.0203.00">#REF!</definedName>
    <definedName name="_310.0204.00" localSheetId="0">#REF!</definedName>
    <definedName name="_310.0204.00">#REF!</definedName>
    <definedName name="_311.0100.00" localSheetId="0">#REF!</definedName>
    <definedName name="_311.0100.00">#REF!</definedName>
    <definedName name="_311.1100.00" localSheetId="0">#REF!</definedName>
    <definedName name="_311.1100.00">#REF!</definedName>
    <definedName name="_311.1101.00" localSheetId="0">#REF!</definedName>
    <definedName name="_311.1101.00">#REF!</definedName>
    <definedName name="_311.1102.01" localSheetId="0">#REF!</definedName>
    <definedName name="_311.1102.01">#REF!</definedName>
    <definedName name="_311.1102.10" localSheetId="0">#REF!</definedName>
    <definedName name="_311.1102.10">#REF!</definedName>
    <definedName name="_311.1102.11" localSheetId="0">#REF!</definedName>
    <definedName name="_311.1102.11">#REF!</definedName>
    <definedName name="_311.1102.11.1" localSheetId="0">#REF!</definedName>
    <definedName name="_311.1102.11.1">#REF!</definedName>
    <definedName name="_311.1102.11.2" localSheetId="0">#REF!</definedName>
    <definedName name="_311.1102.11.2">#REF!</definedName>
    <definedName name="_311.1102.11.3" localSheetId="0">#REF!</definedName>
    <definedName name="_311.1102.11.3">#REF!</definedName>
    <definedName name="_311.1102.11.4" localSheetId="0">#REF!</definedName>
    <definedName name="_311.1102.11.4">#REF!</definedName>
    <definedName name="_311.1102.11_1" localSheetId="0">#REF!</definedName>
    <definedName name="_311.1102.11_1">#REF!</definedName>
    <definedName name="_311.1102.11_2" localSheetId="0">#REF!</definedName>
    <definedName name="_311.1102.11_2">#REF!</definedName>
    <definedName name="_311.1102.11_3" localSheetId="0">#REF!</definedName>
    <definedName name="_311.1102.11_3">#REF!</definedName>
    <definedName name="_311.1102.11_4" localSheetId="0">#REF!</definedName>
    <definedName name="_311.1102.11_4">#REF!</definedName>
    <definedName name="_311.1102.12" localSheetId="0">#REF!</definedName>
    <definedName name="_311.1102.12">#REF!</definedName>
    <definedName name="_311.1102.12.1" localSheetId="0">#REF!</definedName>
    <definedName name="_311.1102.12.1">#REF!</definedName>
    <definedName name="_311.1102.12.2" localSheetId="0">#REF!</definedName>
    <definedName name="_311.1102.12.2">#REF!</definedName>
    <definedName name="_311.1102.12.3" localSheetId="0">#REF!</definedName>
    <definedName name="_311.1102.12.3">#REF!</definedName>
    <definedName name="_311.1102.12.4" localSheetId="0">#REF!</definedName>
    <definedName name="_311.1102.12.4">#REF!</definedName>
    <definedName name="_311.1102.12_1" localSheetId="0">#REF!</definedName>
    <definedName name="_311.1102.12_1">#REF!</definedName>
    <definedName name="_311.1102.12_2" localSheetId="0">#REF!</definedName>
    <definedName name="_311.1102.12_2">#REF!</definedName>
    <definedName name="_311.1102.12_3" localSheetId="0">#REF!</definedName>
    <definedName name="_311.1102.12_3">#REF!</definedName>
    <definedName name="_311.1102.12_4" localSheetId="0">#REF!</definedName>
    <definedName name="_311.1102.12_4">#REF!</definedName>
    <definedName name="_311.1102.20" localSheetId="0">#REF!</definedName>
    <definedName name="_311.1102.20">#REF!</definedName>
    <definedName name="_311.1103.00" localSheetId="0">#REF!</definedName>
    <definedName name="_311.1103.00">#REF!</definedName>
    <definedName name="_311.1104.00" localSheetId="0">#REF!</definedName>
    <definedName name="_311.1104.00">#REF!</definedName>
    <definedName name="_311.1104.10" localSheetId="0">#REF!</definedName>
    <definedName name="_311.1104.10">#REF!</definedName>
    <definedName name="_311.1104.20" localSheetId="0">#REF!</definedName>
    <definedName name="_311.1104.20">#REF!</definedName>
    <definedName name="_311.1105.00" localSheetId="0">#REF!</definedName>
    <definedName name="_311.1105.00">#REF!</definedName>
    <definedName name="_311.1106.00" localSheetId="0">#REF!</definedName>
    <definedName name="_311.1106.00">#REF!</definedName>
    <definedName name="_311.1107.00" localSheetId="0">#REF!</definedName>
    <definedName name="_311.1107.00">#REF!</definedName>
    <definedName name="_311.2100.00" localSheetId="0">#REF!</definedName>
    <definedName name="_311.2100.00">#REF!</definedName>
    <definedName name="_311.2101.00" localSheetId="0">#REF!</definedName>
    <definedName name="_311.2101.00">#REF!</definedName>
    <definedName name="_311.2102.01" localSheetId="0">#REF!</definedName>
    <definedName name="_311.2102.01">#REF!</definedName>
    <definedName name="_311.2102.10" localSheetId="0">#REF!</definedName>
    <definedName name="_311.2102.10">#REF!</definedName>
    <definedName name="_311.2102.11" localSheetId="0">#REF!</definedName>
    <definedName name="_311.2102.11">#REF!</definedName>
    <definedName name="_311.2102.11.1" localSheetId="0">#REF!</definedName>
    <definedName name="_311.2102.11.1">#REF!</definedName>
    <definedName name="_311.2102.11.2" localSheetId="0">#REF!</definedName>
    <definedName name="_311.2102.11.2">#REF!</definedName>
    <definedName name="_311.2102.11.3" localSheetId="0">#REF!</definedName>
    <definedName name="_311.2102.11.3">#REF!</definedName>
    <definedName name="_311.2102.11.4" localSheetId="0">#REF!</definedName>
    <definedName name="_311.2102.11.4">#REF!</definedName>
    <definedName name="_311.2102.11_1" localSheetId="0">#REF!</definedName>
    <definedName name="_311.2102.11_1">#REF!</definedName>
    <definedName name="_311.2102.11_2" localSheetId="0">#REF!</definedName>
    <definedName name="_311.2102.11_2">#REF!</definedName>
    <definedName name="_311.2102.11_3" localSheetId="0">#REF!</definedName>
    <definedName name="_311.2102.11_3">#REF!</definedName>
    <definedName name="_311.2102.11_4" localSheetId="0">#REF!</definedName>
    <definedName name="_311.2102.11_4">#REF!</definedName>
    <definedName name="_311.2102.12" localSheetId="0">#REF!</definedName>
    <definedName name="_311.2102.12">#REF!</definedName>
    <definedName name="_311.2102.12.1" localSheetId="0">#REF!</definedName>
    <definedName name="_311.2102.12.1">#REF!</definedName>
    <definedName name="_311.2102.12.2" localSheetId="0">#REF!</definedName>
    <definedName name="_311.2102.12.2">#REF!</definedName>
    <definedName name="_311.2102.12.3" localSheetId="0">#REF!</definedName>
    <definedName name="_311.2102.12.3">#REF!</definedName>
    <definedName name="_311.2102.12.4" localSheetId="0">#REF!</definedName>
    <definedName name="_311.2102.12.4">#REF!</definedName>
    <definedName name="_311.2102.12_1" localSheetId="0">#REF!</definedName>
    <definedName name="_311.2102.12_1">#REF!</definedName>
    <definedName name="_311.2102.12_2" localSheetId="0">#REF!</definedName>
    <definedName name="_311.2102.12_2">#REF!</definedName>
    <definedName name="_311.2102.12_3" localSheetId="0">#REF!</definedName>
    <definedName name="_311.2102.12_3">#REF!</definedName>
    <definedName name="_311.2102.12_4" localSheetId="0">#REF!</definedName>
    <definedName name="_311.2102.12_4">#REF!</definedName>
    <definedName name="_311.2102.20" localSheetId="0">#REF!</definedName>
    <definedName name="_311.2102.20">#REF!</definedName>
    <definedName name="_311.2103.00" localSheetId="0">#REF!</definedName>
    <definedName name="_311.2103.00">#REF!</definedName>
    <definedName name="_311.2104.00" localSheetId="0">#REF!</definedName>
    <definedName name="_311.2104.00">#REF!</definedName>
    <definedName name="_311.2104.10" localSheetId="0">#REF!</definedName>
    <definedName name="_311.2104.10">#REF!</definedName>
    <definedName name="_311.2104.20" localSheetId="0">#REF!</definedName>
    <definedName name="_311.2104.20">#REF!</definedName>
    <definedName name="_311.2105.00" localSheetId="0">#REF!</definedName>
    <definedName name="_311.2105.00">#REF!</definedName>
    <definedName name="_311.2106.00" localSheetId="0">#REF!</definedName>
    <definedName name="_311.2106.00">#REF!</definedName>
    <definedName name="_311.2107.00" localSheetId="0">#REF!</definedName>
    <definedName name="_311.2107.00">#REF!</definedName>
    <definedName name="_312.0100.00" localSheetId="0">#REF!</definedName>
    <definedName name="_312.0100.00">#REF!</definedName>
    <definedName name="_312.1100.00" localSheetId="0">#REF!</definedName>
    <definedName name="_312.1100.00">#REF!</definedName>
    <definedName name="_312.1110.00" localSheetId="0">#REF!</definedName>
    <definedName name="_312.1110.00">#REF!</definedName>
    <definedName name="_312.1120.00" localSheetId="0">#REF!</definedName>
    <definedName name="_312.1120.00">#REF!</definedName>
    <definedName name="_312.1130.00" localSheetId="0">#REF!</definedName>
    <definedName name="_312.1130.00">#REF!</definedName>
    <definedName name="_312.1140.00" localSheetId="0">#REF!</definedName>
    <definedName name="_312.1140.00">#REF!</definedName>
    <definedName name="_312.1150.00" localSheetId="0">#REF!</definedName>
    <definedName name="_312.1150.00">#REF!</definedName>
    <definedName name="_312.1160.00" localSheetId="0">#REF!</definedName>
    <definedName name="_312.1160.00">#REF!</definedName>
    <definedName name="_312.1170.00" localSheetId="0">#REF!</definedName>
    <definedName name="_312.1170.00">#REF!</definedName>
    <definedName name="_312.2100.00" localSheetId="0">#REF!</definedName>
    <definedName name="_312.2100.00">#REF!</definedName>
    <definedName name="_312.2110.00" localSheetId="0">#REF!</definedName>
    <definedName name="_312.2110.00">#REF!</definedName>
    <definedName name="_312.2120.00" localSheetId="0">#REF!</definedName>
    <definedName name="_312.2120.00">#REF!</definedName>
    <definedName name="_312.2130.00" localSheetId="0">#REF!</definedName>
    <definedName name="_312.2130.00">#REF!</definedName>
    <definedName name="_312.2140.00" localSheetId="0">#REF!</definedName>
    <definedName name="_312.2140.00">#REF!</definedName>
    <definedName name="_312.2150.00" localSheetId="0">#REF!</definedName>
    <definedName name="_312.2150.00">#REF!</definedName>
    <definedName name="_312.2160.00" localSheetId="0">#REF!</definedName>
    <definedName name="_312.2160.00">#REF!</definedName>
    <definedName name="_312.2170.00" localSheetId="0">#REF!</definedName>
    <definedName name="_312.2170.00">#REF!</definedName>
    <definedName name="_320.0000.00" localSheetId="0">#REF!</definedName>
    <definedName name="_320.0000.00">#REF!</definedName>
    <definedName name="_320.0000.00.1" localSheetId="0">#REF!</definedName>
    <definedName name="_320.0000.00.1">#REF!</definedName>
    <definedName name="_320.0000.00.2" localSheetId="0">#REF!</definedName>
    <definedName name="_320.0000.00.2">#REF!</definedName>
    <definedName name="_320.0000.00.7" localSheetId="0">#REF!</definedName>
    <definedName name="_320.0000.00.7">#REF!</definedName>
    <definedName name="_320.0000.00_0" localSheetId="0">#REF!</definedName>
    <definedName name="_320.0000.00_0">#REF!</definedName>
    <definedName name="_320.0000.00_1" localSheetId="0">#REF!</definedName>
    <definedName name="_320.0000.00_1">#REF!</definedName>
    <definedName name="_320.0000.00_2" localSheetId="0">#REF!</definedName>
    <definedName name="_320.0000.00_2">#REF!</definedName>
    <definedName name="_320.0000.00_7" localSheetId="0">#REF!</definedName>
    <definedName name="_320.0000.00_7">#REF!</definedName>
    <definedName name="_320.0100.00" localSheetId="0">#REF!</definedName>
    <definedName name="_320.0100.00">#REF!</definedName>
    <definedName name="_320.0200.00" localSheetId="0">#REF!</definedName>
    <definedName name="_320.0200.00">#REF!</definedName>
    <definedName name="_320.0201.00" localSheetId="0">#REF!</definedName>
    <definedName name="_320.0201.00">#REF!</definedName>
    <definedName name="_320.0201.10" localSheetId="0">#REF!</definedName>
    <definedName name="_320.0201.10">#REF!</definedName>
    <definedName name="_320.0201.20" localSheetId="0">#REF!</definedName>
    <definedName name="_320.0201.20">#REF!</definedName>
    <definedName name="_320.0201.30" localSheetId="0">#REF!</definedName>
    <definedName name="_320.0201.30">#REF!</definedName>
    <definedName name="_320.0201.40" localSheetId="0">#REF!</definedName>
    <definedName name="_320.0201.40">#REF!</definedName>
    <definedName name="_320.0204.00" localSheetId="0">#REF!</definedName>
    <definedName name="_320.0204.00">#REF!</definedName>
    <definedName name="_321.0100.00" localSheetId="0">#REF!</definedName>
    <definedName name="_321.0100.00">#REF!</definedName>
    <definedName name="_321.0101.00" localSheetId="0">#REF!</definedName>
    <definedName name="_321.0101.00">#REF!</definedName>
    <definedName name="_321.0102.01" localSheetId="0">#REF!</definedName>
    <definedName name="_321.0102.01">#REF!</definedName>
    <definedName name="_321.0102.10" localSheetId="0">#REF!</definedName>
    <definedName name="_321.0102.10">#REF!</definedName>
    <definedName name="_321.0102.11" localSheetId="0">#REF!</definedName>
    <definedName name="_321.0102.11">#REF!</definedName>
    <definedName name="_321.0102.11.1" localSheetId="0">#REF!</definedName>
    <definedName name="_321.0102.11.1">#REF!</definedName>
    <definedName name="_321.0102.11.2" localSheetId="0">#REF!</definedName>
    <definedName name="_321.0102.11.2">#REF!</definedName>
    <definedName name="_321.0102.11.3" localSheetId="0">#REF!</definedName>
    <definedName name="_321.0102.11.3">#REF!</definedName>
    <definedName name="_321.0102.11.4" localSheetId="0">#REF!</definedName>
    <definedName name="_321.0102.11.4">#REF!</definedName>
    <definedName name="_321.0102.11_1" localSheetId="0">#REF!</definedName>
    <definedName name="_321.0102.11_1">#REF!</definedName>
    <definedName name="_321.0102.11_2" localSheetId="0">#REF!</definedName>
    <definedName name="_321.0102.11_2">#REF!</definedName>
    <definedName name="_321.0102.11_3" localSheetId="0">#REF!</definedName>
    <definedName name="_321.0102.11_3">#REF!</definedName>
    <definedName name="_321.0102.11_4" localSheetId="0">#REF!</definedName>
    <definedName name="_321.0102.11_4">#REF!</definedName>
    <definedName name="_321.0102.12" localSheetId="0">#REF!</definedName>
    <definedName name="_321.0102.12">#REF!</definedName>
    <definedName name="_321.0102.12.1" localSheetId="0">#REF!</definedName>
    <definedName name="_321.0102.12.1">#REF!</definedName>
    <definedName name="_321.0102.12.2" localSheetId="0">#REF!</definedName>
    <definedName name="_321.0102.12.2">#REF!</definedName>
    <definedName name="_321.0102.12.3" localSheetId="0">#REF!</definedName>
    <definedName name="_321.0102.12.3">#REF!</definedName>
    <definedName name="_321.0102.12.4" localSheetId="0">#REF!</definedName>
    <definedName name="_321.0102.12.4">#REF!</definedName>
    <definedName name="_321.0102.12_1" localSheetId="0">#REF!</definedName>
    <definedName name="_321.0102.12_1">#REF!</definedName>
    <definedName name="_321.0102.12_2" localSheetId="0">#REF!</definedName>
    <definedName name="_321.0102.12_2">#REF!</definedName>
    <definedName name="_321.0102.12_3" localSheetId="0">#REF!</definedName>
    <definedName name="_321.0102.12_3">#REF!</definedName>
    <definedName name="_321.0102.12_4" localSheetId="0">#REF!</definedName>
    <definedName name="_321.0102.12_4">#REF!</definedName>
    <definedName name="_321.0102.20" localSheetId="0">#REF!</definedName>
    <definedName name="_321.0102.20">#REF!</definedName>
    <definedName name="_321.0103.00" localSheetId="0">#REF!</definedName>
    <definedName name="_321.0103.00">#REF!</definedName>
    <definedName name="_321.0104.00" localSheetId="0">#REF!</definedName>
    <definedName name="_321.0104.00">#REF!</definedName>
    <definedName name="_321.0104.10" localSheetId="0">#REF!</definedName>
    <definedName name="_321.0104.10">#REF!</definedName>
    <definedName name="_321.0104.20" localSheetId="0">#REF!</definedName>
    <definedName name="_321.0104.20">#REF!</definedName>
    <definedName name="_321.0105.00" localSheetId="0">#REF!</definedName>
    <definedName name="_321.0105.00">#REF!</definedName>
    <definedName name="_321.0106.00" localSheetId="0">#REF!</definedName>
    <definedName name="_321.0106.00">#REF!</definedName>
    <definedName name="_321.0107.00" localSheetId="0">#REF!</definedName>
    <definedName name="_321.0107.00">#REF!</definedName>
    <definedName name="_322.0100.00" localSheetId="0">#REF!</definedName>
    <definedName name="_322.0100.00">#REF!</definedName>
    <definedName name="_322.0110.00" localSheetId="0">#REF!</definedName>
    <definedName name="_322.0110.00">#REF!</definedName>
    <definedName name="_322.0120.00" localSheetId="0">#REF!</definedName>
    <definedName name="_322.0120.00">#REF!</definedName>
    <definedName name="_322.0130.00" localSheetId="0">#REF!</definedName>
    <definedName name="_322.0130.00">#REF!</definedName>
    <definedName name="_322.0140.00" localSheetId="0">#REF!</definedName>
    <definedName name="_322.0140.00">#REF!</definedName>
    <definedName name="_322.0150.00" localSheetId="0">#REF!</definedName>
    <definedName name="_322.0150.00">#REF!</definedName>
    <definedName name="_322.0160.00" localSheetId="0">#REF!</definedName>
    <definedName name="_322.0160.00">#REF!</definedName>
    <definedName name="_322.0170.00" localSheetId="0">#REF!</definedName>
    <definedName name="_322.0170.00">#REF!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M8">[2]!_M8</definedName>
    <definedName name="_M9">[2]!_M9</definedName>
    <definedName name="_Num2" localSheetId="0">#REF!</definedName>
    <definedName name="_Num2">#REF!</definedName>
    <definedName name="_Order1" hidden="1">255</definedName>
    <definedName name="_q11">[2]!_q11</definedName>
    <definedName name="_q15">[2]!_q15</definedName>
    <definedName name="_q17">[2]!_q17</definedName>
    <definedName name="_q2">[2]!_q2</definedName>
    <definedName name="_q3">[2]!_q3</definedName>
    <definedName name="_q4">[2]!_q4</definedName>
    <definedName name="_q5">[2]!_q5</definedName>
    <definedName name="_q6">[2]!_q6</definedName>
    <definedName name="_q7">[2]!_q7</definedName>
    <definedName name="_q8">[2]!_q8</definedName>
    <definedName name="_q9">[2]!_q9</definedName>
    <definedName name="_Sort" localSheetId="0" hidden="1">#REF!</definedName>
    <definedName name="_Sort" hidden="1">#REF!</definedName>
    <definedName name="_SP1" localSheetId="0">[4]FES!#REF!</definedName>
    <definedName name="_SP1">[4]FES!#REF!</definedName>
    <definedName name="_SP10" localSheetId="0">[4]FES!#REF!</definedName>
    <definedName name="_SP10">[4]FES!#REF!</definedName>
    <definedName name="_SP11" localSheetId="0">[4]FES!#REF!</definedName>
    <definedName name="_SP11">[4]FES!#REF!</definedName>
    <definedName name="_SP12" localSheetId="0">[4]FES!#REF!</definedName>
    <definedName name="_SP12">[4]FES!#REF!</definedName>
    <definedName name="_SP13" localSheetId="0">[4]FES!#REF!</definedName>
    <definedName name="_SP13">[4]FES!#REF!</definedName>
    <definedName name="_SP14" localSheetId="0">[4]FES!#REF!</definedName>
    <definedName name="_SP14">[4]FES!#REF!</definedName>
    <definedName name="_SP15" localSheetId="0">[4]FES!#REF!</definedName>
    <definedName name="_SP15">[4]FES!#REF!</definedName>
    <definedName name="_SP16" localSheetId="0">[4]FES!#REF!</definedName>
    <definedName name="_SP16">[4]FES!#REF!</definedName>
    <definedName name="_SP17" localSheetId="0">[4]FES!#REF!</definedName>
    <definedName name="_SP17">[4]FES!#REF!</definedName>
    <definedName name="_SP18" localSheetId="0">[4]FES!#REF!</definedName>
    <definedName name="_SP18">[4]FES!#REF!</definedName>
    <definedName name="_SP19" localSheetId="0">[4]FES!#REF!</definedName>
    <definedName name="_SP19">[4]FES!#REF!</definedName>
    <definedName name="_SP2" localSheetId="0">[4]FES!#REF!</definedName>
    <definedName name="_SP2">[4]FES!#REF!</definedName>
    <definedName name="_SP20" localSheetId="0">[4]FES!#REF!</definedName>
    <definedName name="_SP20">[4]FES!#REF!</definedName>
    <definedName name="_SP3" localSheetId="0">[4]FES!#REF!</definedName>
    <definedName name="_SP3">[4]FES!#REF!</definedName>
    <definedName name="_SP4" localSheetId="0">[4]FES!#REF!</definedName>
    <definedName name="_SP4">[4]FES!#REF!</definedName>
    <definedName name="_SP5" localSheetId="0">[4]FES!#REF!</definedName>
    <definedName name="_SP5">[4]FES!#REF!</definedName>
    <definedName name="_SP7" localSheetId="0">[4]FES!#REF!</definedName>
    <definedName name="_SP7">[4]FES!#REF!</definedName>
    <definedName name="_SP8" localSheetId="0">[4]FES!#REF!</definedName>
    <definedName name="_SP8">[4]FES!#REF!</definedName>
    <definedName name="_SP9" localSheetId="0">[4]FES!#REF!</definedName>
    <definedName name="_SP9">[4]FES!#REF!</definedName>
    <definedName name="_xlnm._FilterDatabase" localSheetId="0" hidden="1">'1'!$A$16:$T$463</definedName>
    <definedName name="÷ĺňâĺđňűé" localSheetId="0">#REF!</definedName>
    <definedName name="÷ĺňâĺđňűé">#REF!</definedName>
    <definedName name="a">[6]Параметры!$E$37</definedName>
    <definedName name="AES" localSheetId="0">#REF!</definedName>
    <definedName name="AES">#REF!</definedName>
    <definedName name="àî">[2]!àî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âňîđîé" localSheetId="0">#REF!</definedName>
    <definedName name="âňîđîé">#REF!</definedName>
    <definedName name="AOE" localSheetId="0">#REF!</definedName>
    <definedName name="AOE">#REF!</definedName>
    <definedName name="APR" localSheetId="0">#REF!</definedName>
    <definedName name="APR">#REF!</definedName>
    <definedName name="AUG" localSheetId="0">#REF!</definedName>
    <definedName name="AUG">#REF!</definedName>
    <definedName name="b">[6]Параметры!$F$37</definedName>
    <definedName name="B490_02" localSheetId="0">'[7]УФ-61'!#REF!</definedName>
    <definedName name="B490_02">'[7]УФ-61'!#REF!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azPotrEEList">[8]Лист!$A$90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C_STAT" localSheetId="0">[9]TEHSHEET!#REF!</definedName>
    <definedName name="C_STAT">[9]TEHSHEET!#REF!</definedName>
    <definedName name="cd">[2]!cd</definedName>
    <definedName name="CHOK" localSheetId="0">#REF!</definedName>
    <definedName name="CHOK">#REF!</definedName>
    <definedName name="CoalQnt">[8]Лист!$B$12</definedName>
    <definedName name="com">[2]!com</definedName>
    <definedName name="CompOt" localSheetId="0">[10]!CompOt</definedName>
    <definedName name="CompOt">[10]!CompOt</definedName>
    <definedName name="CompOt2">[2]!CompOt2</definedName>
    <definedName name="CompRas" localSheetId="0">[10]!CompRas</definedName>
    <definedName name="CompRas">[10]!CompRas</definedName>
    <definedName name="Contents" localSheetId="0">#REF!</definedName>
    <definedName name="Contents">#REF!</definedName>
    <definedName name="COPY_DIAP" localSheetId="0">#REF!</definedName>
    <definedName name="COPY_DIAP">#REF!</definedName>
    <definedName name="ct">[2]!ct</definedName>
    <definedName name="CUR_VER">[11]Заголовок!$B$21</definedName>
    <definedName name="cv">[2]!cv</definedName>
    <definedName name="d">[6]Параметры!$G$37</definedName>
    <definedName name="ď">[2]!ď</definedName>
    <definedName name="DaNet" localSheetId="0">[12]TEHSHEET!#REF!</definedName>
    <definedName name="DaNet">[12]TEHSHEET!#REF!</definedName>
    <definedName name="DATA" localSheetId="0">#REF!</definedName>
    <definedName name="DATA">#REF!</definedName>
    <definedName name="DATE" localSheetId="0">#REF!</definedName>
    <definedName name="DATE">#REF!</definedName>
    <definedName name="ďď">[2]!ďď</definedName>
    <definedName name="đđ">[2]!đđ</definedName>
    <definedName name="đđđ">[2]!đđđ</definedName>
    <definedName name="DEC" localSheetId="0">#REF!</definedName>
    <definedName name="DEC">#REF!</definedName>
    <definedName name="dfrgtt">[2]!dfrgtt</definedName>
    <definedName name="dip">[13]FST5!$G$149:$G$165,P1_dip,P2_dip,P3_dip,P4_dip</definedName>
    <definedName name="ďĺđâűé" localSheetId="0">#REF!</definedName>
    <definedName name="ďĺđâűé">#REF!</definedName>
    <definedName name="DOC" localSheetId="0">#REF!</definedName>
    <definedName name="DOC">#REF!</definedName>
    <definedName name="Down_range" localSheetId="0">#REF!</definedName>
    <definedName name="Down_range">#REF!</definedName>
    <definedName name="dsragh">[2]!dsragh</definedName>
    <definedName name="e" localSheetId="0">[6]Параметры!#REF!</definedName>
    <definedName name="e">[6]Параметры!#REF!</definedName>
    <definedName name="ęĺ">[2]!ęĺ</definedName>
    <definedName name="eso">[13]FST5!$G$149:$G$165,[2]!P1_eso</definedName>
    <definedName name="ESO_ET" localSheetId="0">#REF!</definedName>
    <definedName name="ESO_ET">#REF!</definedName>
    <definedName name="ESO_PROT" localSheetId="0">#REF!,#REF!,#REF!,[2]!P1_ESO_PROT</definedName>
    <definedName name="ESO_PROT">#REF!,#REF!,#REF!,[2]!P1_ESO_PROT</definedName>
    <definedName name="ESOcom" localSheetId="0">#REF!</definedName>
    <definedName name="ESOcom">#REF!</definedName>
    <definedName name="ew" localSheetId="0">[10]!ew</definedName>
    <definedName name="ew">[10]!ew</definedName>
    <definedName name="f" localSheetId="0">[6]Параметры!#REF!</definedName>
    <definedName name="f">[6]Параметры!#REF!</definedName>
    <definedName name="F_ST_ET" localSheetId="0">#REF!</definedName>
    <definedName name="F_ST_ET">#REF!</definedName>
    <definedName name="F10_FST_OPT" localSheetId="0">#REF!</definedName>
    <definedName name="F10_FST_OPT">#REF!</definedName>
    <definedName name="F10_FST_OPT_1" localSheetId="0">#REF!</definedName>
    <definedName name="F10_FST_OPT_1">#REF!</definedName>
    <definedName name="F10_FST_OPT_2" localSheetId="0">#REF!</definedName>
    <definedName name="F10_FST_OPT_2">#REF!</definedName>
    <definedName name="F10_FST_OPT_3" localSheetId="0">#REF!</definedName>
    <definedName name="F10_FST_OPT_3">#REF!</definedName>
    <definedName name="F10_FST_ROZN" localSheetId="0">#REF!</definedName>
    <definedName name="F10_FST_ROZN">#REF!</definedName>
    <definedName name="F10_FST_ROZN_1" localSheetId="0">#REF!</definedName>
    <definedName name="F10_FST_ROZN_1">#REF!</definedName>
    <definedName name="F10_FST_ROZN_2" localSheetId="0">#REF!</definedName>
    <definedName name="F10_FST_ROZN_2">#REF!</definedName>
    <definedName name="F10_MAX_OPT" localSheetId="0">#REF!</definedName>
    <definedName name="F10_MAX_OPT">#REF!</definedName>
    <definedName name="F10_MAX_OPT_1" localSheetId="0">#REF!</definedName>
    <definedName name="F10_MAX_OPT_1">#REF!</definedName>
    <definedName name="F10_MAX_OPT_2" localSheetId="0">#REF!</definedName>
    <definedName name="F10_MAX_OPT_2">#REF!</definedName>
    <definedName name="F10_MAX_OPT_3" localSheetId="0">#REF!</definedName>
    <definedName name="F10_MAX_OPT_3">#REF!</definedName>
    <definedName name="F10_MAX_ROZN" localSheetId="0">#REF!</definedName>
    <definedName name="F10_MAX_ROZN">#REF!</definedName>
    <definedName name="F10_MAX_ROZN_1" localSheetId="0">#REF!</definedName>
    <definedName name="F10_MAX_ROZN_1">#REF!</definedName>
    <definedName name="F10_MAX_ROZN_2" localSheetId="0">#REF!</definedName>
    <definedName name="F10_MAX_ROZN_2">#REF!</definedName>
    <definedName name="F10_MIN_OPT" localSheetId="0">#REF!</definedName>
    <definedName name="F10_MIN_OPT">#REF!</definedName>
    <definedName name="F10_MIN_OPT_1" localSheetId="0">#REF!</definedName>
    <definedName name="F10_MIN_OPT_1">#REF!</definedName>
    <definedName name="F10_MIN_OPT_2" localSheetId="0">#REF!</definedName>
    <definedName name="F10_MIN_OPT_2">#REF!</definedName>
    <definedName name="F10_MIN_OPT_3" localSheetId="0">#REF!</definedName>
    <definedName name="F10_MIN_OPT_3">#REF!</definedName>
    <definedName name="F10_MIN_ROZN" localSheetId="0">#REF!</definedName>
    <definedName name="F10_MIN_ROZN">#REF!</definedName>
    <definedName name="F10_MIN_ROZN_1" localSheetId="0">#REF!</definedName>
    <definedName name="F10_MIN_ROZN_1">#REF!</definedName>
    <definedName name="F10_MIN_ROZN_2" localSheetId="0">#REF!</definedName>
    <definedName name="F10_MIN_ROZN_2">#REF!</definedName>
    <definedName name="F10_SCOPE" localSheetId="0">#REF!</definedName>
    <definedName name="F10_SCOPE">#REF!</definedName>
    <definedName name="F9_OPT" localSheetId="0">#REF!</definedName>
    <definedName name="F9_OPT">#REF!</definedName>
    <definedName name="F9_OPT_1" localSheetId="0">#REF!</definedName>
    <definedName name="F9_OPT_1">#REF!</definedName>
    <definedName name="F9_OPT_2" localSheetId="0">#REF!</definedName>
    <definedName name="F9_OPT_2">#REF!</definedName>
    <definedName name="F9_OPT_3" localSheetId="0">#REF!</definedName>
    <definedName name="F9_OPT_3">#REF!</definedName>
    <definedName name="F9_ROZN" localSheetId="0">#REF!</definedName>
    <definedName name="F9_ROZN">#REF!</definedName>
    <definedName name="F9_ROZN_1" localSheetId="0">#REF!</definedName>
    <definedName name="F9_ROZN_1">#REF!</definedName>
    <definedName name="F9_ROZN_2" localSheetId="0">#REF!</definedName>
    <definedName name="F9_ROZN_2">#REF!</definedName>
    <definedName name="F9_SC_1" localSheetId="0">[12]Топливо2009!#REF!</definedName>
    <definedName name="F9_SC_1">[12]Топливо2009!#REF!</definedName>
    <definedName name="F9_SC_2" localSheetId="0">[12]Топливо2009!#REF!</definedName>
    <definedName name="F9_SC_2">[12]Топливо2009!#REF!</definedName>
    <definedName name="F9_SC_3" localSheetId="0">[12]Топливо2009!#REF!</definedName>
    <definedName name="F9_SC_3">[12]Топливо2009!#REF!</definedName>
    <definedName name="F9_SC_4" localSheetId="0">[12]Топливо2009!#REF!</definedName>
    <definedName name="F9_SC_4">[12]Топливо2009!#REF!</definedName>
    <definedName name="F9_SC_5" localSheetId="0">[12]Топливо2009!#REF!</definedName>
    <definedName name="F9_SC_5">[12]Топливо2009!#REF!</definedName>
    <definedName name="F9_SC_6" localSheetId="0">[12]Топливо2009!#REF!</definedName>
    <definedName name="F9_SC_6">[12]Топливо2009!#REF!</definedName>
    <definedName name="F9_SCOPE" localSheetId="0">#REF!</definedName>
    <definedName name="F9_SCOPE">#REF!</definedName>
    <definedName name="FEB" localSheetId="0">#REF!</definedName>
    <definedName name="FEB">#REF!</definedName>
    <definedName name="fff" localSheetId="0">#REF!</definedName>
    <definedName name="fff">#REF!</definedName>
    <definedName name="fg" localSheetId="0">[10]!fg</definedName>
    <definedName name="fg">[10]!fg</definedName>
    <definedName name="FixTarifList">[8]Лист!$A$410</definedName>
    <definedName name="ForIns" localSheetId="0">[14]Регионы!#REF!</definedName>
    <definedName name="ForIns">[14]Регионы!#REF!</definedName>
    <definedName name="FUEL" localSheetId="0">#REF!</definedName>
    <definedName name="FUEL">#REF!</definedName>
    <definedName name="FUEL_ET" localSheetId="0">#REF!</definedName>
    <definedName name="FUEL_ET">#REF!</definedName>
    <definedName name="FUELLIST" localSheetId="0">#REF!</definedName>
    <definedName name="FUELLIST">#REF!</definedName>
    <definedName name="FuelQnt">[8]Лист!$B$17</definedName>
    <definedName name="g" localSheetId="0">[6]Параметры!#REF!</definedName>
    <definedName name="g">[6]Параметры!#REF!</definedName>
    <definedName name="GES" localSheetId="0">#REF!</definedName>
    <definedName name="GES">#REF!</definedName>
    <definedName name="GES_DATA" localSheetId="0">#REF!</definedName>
    <definedName name="GES_DATA">#REF!</definedName>
    <definedName name="GES_LIST" localSheetId="0">#REF!</definedName>
    <definedName name="GES_LIST">#REF!</definedName>
    <definedName name="GES3_DATA" localSheetId="0">#REF!</definedName>
    <definedName name="GES3_DATA">#REF!</definedName>
    <definedName name="GESList">[8]Лист!$A$30</definedName>
    <definedName name="GESQnt">[8]Параметры!$B$6</definedName>
    <definedName name="gfg">[2]!gfg</definedName>
    <definedName name="gh" localSheetId="0">[10]!gh</definedName>
    <definedName name="gh">[10]!gh</definedName>
    <definedName name="god" localSheetId="0">#REF!</definedName>
    <definedName name="god">#REF!</definedName>
    <definedName name="GRES" localSheetId="0">#REF!</definedName>
    <definedName name="GRES">#REF!</definedName>
    <definedName name="GRES_DATA" localSheetId="0">#REF!</definedName>
    <definedName name="GRES_DATA">#REF!</definedName>
    <definedName name="GRES_LIST" localSheetId="0">#REF!</definedName>
    <definedName name="GRES_LIST">#REF!</definedName>
    <definedName name="gtty" localSheetId="0">#REF!,#REF!,#REF!,[2]!P1_ESO_PROT</definedName>
    <definedName name="gtty">#REF!,#REF!,#REF!,[2]!P1_ESO_PROT</definedName>
    <definedName name="h">[2]!h</definedName>
    <definedName name="H?Address" localSheetId="0">#REF!</definedName>
    <definedName name="H?Address">#REF!</definedName>
    <definedName name="H?Description" localSheetId="0">#REF!</definedName>
    <definedName name="H?Description">#REF!</definedName>
    <definedName name="H?EntityName" localSheetId="0">#REF!</definedName>
    <definedName name="H?EntityName">#REF!</definedName>
    <definedName name="H?Name" localSheetId="0">#REF!</definedName>
    <definedName name="H?Name">#REF!</definedName>
    <definedName name="H?OKATO" localSheetId="0">#REF!</definedName>
    <definedName name="H?OKATO">#REF!</definedName>
    <definedName name="H?OKFS" localSheetId="0">#REF!</definedName>
    <definedName name="H?OKFS">#REF!</definedName>
    <definedName name="H?OKOGU" localSheetId="0">#REF!</definedName>
    <definedName name="H?OKOGU">#REF!</definedName>
    <definedName name="H?OKONX" localSheetId="0">#REF!</definedName>
    <definedName name="H?OKONX">#REF!</definedName>
    <definedName name="H?OKOPF" localSheetId="0">#REF!</definedName>
    <definedName name="H?OKOPF">#REF!</definedName>
    <definedName name="H?OKPO" localSheetId="0">#REF!</definedName>
    <definedName name="H?OKPO">#REF!</definedName>
    <definedName name="H?OKVD" localSheetId="0">#REF!</definedName>
    <definedName name="H?OKVD">#REF!</definedName>
    <definedName name="H?Table" localSheetId="0">#REF!</definedName>
    <definedName name="H?Table">#REF!</definedName>
    <definedName name="H?Title" localSheetId="0">#REF!</definedName>
    <definedName name="H?Title">#REF!</definedName>
    <definedName name="Helper_Котельные">[15]Справочники!$A$9:$A$12</definedName>
    <definedName name="Helper_ТЭС">[15]Справочники!$A$2:$A$5</definedName>
    <definedName name="Helper_ТЭС_Котельные">[3]Справочники!$A$2:$A$4,[3]Справочники!$A$16:$A$18</definedName>
    <definedName name="Helper_ФОРЭМ">[15]Справочники!$A$30:$A$35</definedName>
    <definedName name="hhh">[2]!hhh</definedName>
    <definedName name="hhhhhhhhhhhhhhhhhhhhhhhhhhhhhhhhhhhhhhhhhhhhhhhhhhhhhhhhhhhhhh">[2]!hhhhhhhhhhhhhhhhhhhhhhhhhhhhhhhhhhhhhhhhhhhhhhhhhhhhhhhhhhhhhh</definedName>
    <definedName name="hhy">[2]!hhy</definedName>
    <definedName name="îî">[2]!îî</definedName>
    <definedName name="INN" localSheetId="0">#REF!</definedName>
    <definedName name="INN">#REF!</definedName>
    <definedName name="j">[2]!j</definedName>
    <definedName name="JAN" localSheetId="0">#REF!</definedName>
    <definedName name="JAN">#REF!</definedName>
    <definedName name="jj" localSheetId="0">[10]!CompOt</definedName>
    <definedName name="jj">[10]!CompOt</definedName>
    <definedName name="jjjj" localSheetId="0">#REF!</definedName>
    <definedName name="jjjj">#REF!</definedName>
    <definedName name="JUL" localSheetId="0">#REF!</definedName>
    <definedName name="JUL">#REF!</definedName>
    <definedName name="JUN" localSheetId="0">#REF!</definedName>
    <definedName name="JUN">#REF!</definedName>
    <definedName name="k" localSheetId="0">[10]!k</definedName>
    <definedName name="k">[10]!k</definedName>
    <definedName name="KorQnt">[8]Параметры!$B$5</definedName>
    <definedName name="KotList">[8]Лист!$A$260</definedName>
    <definedName name="KotQnt">[8]Лист!$B$261</definedName>
    <definedName name="l" localSheetId="0">'[16]Вводные данные систем'!#REF!</definedName>
    <definedName name="l">'[16]Вводные данные систем'!#REF!</definedName>
    <definedName name="LINE" localSheetId="0">#REF!</definedName>
    <definedName name="LINE">#REF!</definedName>
    <definedName name="LINE2" localSheetId="0">#REF!</definedName>
    <definedName name="LINE2">#REF!</definedName>
    <definedName name="MAR" localSheetId="0">#REF!</definedName>
    <definedName name="MAR">#REF!</definedName>
    <definedName name="MAY" localSheetId="0">#REF!</definedName>
    <definedName name="MAY">#REF!</definedName>
    <definedName name="MmExcelLinker_6E24F10A_D93B_4197_A91F_1E8C46B84DD5" localSheetId="0">РТ передача [17]ээ!$I$76:$I$76</definedName>
    <definedName name="MmExcelLinker_6E24F10A_D93B_4197_A91F_1E8C46B84DD5">РТ передача [17]ээ!$I$76:$I$76</definedName>
    <definedName name="MO" localSheetId="0">#REF!</definedName>
    <definedName name="MO">#REF!</definedName>
    <definedName name="MONTH" localSheetId="0">#REF!</definedName>
    <definedName name="MONTH">#REF!</definedName>
    <definedName name="NAME110" localSheetId="0">#REF!,#REF!,#REF!,#REF!,#REF!,#REF!,#REF!,#REF!</definedName>
    <definedName name="NAME110">#REF!,#REF!,#REF!,#REF!,#REF!,#REF!,#REF!,#REF!</definedName>
    <definedName name="NAME111" localSheetId="0">#REF!,#REF!,#REF!,#REF!,#REF!,#REF!,#REF!,#REF!</definedName>
    <definedName name="NAME111">#REF!,#REF!,#REF!,#REF!,#REF!,#REF!,#REF!,#REF!</definedName>
    <definedName name="NAME112" localSheetId="0">#REF!,#REF!,#REF!,#REF!,#REF!,#REF!,#REF!,#REF!</definedName>
    <definedName name="NAME112">#REF!,#REF!,#REF!,#REF!,#REF!,#REF!,#REF!,#REF!</definedName>
    <definedName name="NAME113" localSheetId="0">#REF!,#REF!,#REF!,#REF!,#REF!,#REF!,#REF!,#REF!</definedName>
    <definedName name="NAME113">#REF!,#REF!,#REF!,#REF!,#REF!,#REF!,#REF!,#REF!</definedName>
    <definedName name="NAME114" localSheetId="0">#REF!,#REF!,#REF!,#REF!,#REF!,#REF!,#REF!,#REF!</definedName>
    <definedName name="NAME114">#REF!,#REF!,#REF!,#REF!,#REF!,#REF!,#REF!,#REF!</definedName>
    <definedName name="NAME115" localSheetId="0">#REF!,#REF!,#REF!,#REF!,#REF!,#REF!,#REF!,#REF!</definedName>
    <definedName name="NAME115">#REF!,#REF!,#REF!,#REF!,#REF!,#REF!,#REF!,#REF!</definedName>
    <definedName name="NAME116" localSheetId="0">#REF!,#REF!,#REF!,#REF!,#REF!,#REF!,#REF!,#REF!</definedName>
    <definedName name="NAME116">#REF!,#REF!,#REF!,#REF!,#REF!,#REF!,#REF!,#REF!</definedName>
    <definedName name="NAME117" localSheetId="0">#REF!,#REF!,#REF!,#REF!,#REF!,#REF!,#REF!,#REF!</definedName>
    <definedName name="NAME117">#REF!,#REF!,#REF!,#REF!,#REF!,#REF!,#REF!,#REF!</definedName>
    <definedName name="NAME118" localSheetId="0">#REF!,#REF!,#REF!,#REF!,#REF!,#REF!,#REF!,#REF!</definedName>
    <definedName name="NAME118">#REF!,#REF!,#REF!,#REF!,#REF!,#REF!,#REF!,#REF!</definedName>
    <definedName name="NAME119" localSheetId="0">#REF!,#REF!,#REF!,#REF!,#REF!,#REF!,#REF!,#REF!</definedName>
    <definedName name="NAME119">#REF!,#REF!,#REF!,#REF!,#REF!,#REF!,#REF!,#REF!</definedName>
    <definedName name="NAME12" localSheetId="0">#REF!,#REF!,#REF!,#REF!,#REF!,#REF!,#REF!,#REF!</definedName>
    <definedName name="NAME12">#REF!,#REF!,#REF!,#REF!,#REF!,#REF!,#REF!,#REF!</definedName>
    <definedName name="NAME120" localSheetId="0">#REF!,#REF!,#REF!,#REF!,#REF!,#REF!,#REF!,#REF!</definedName>
    <definedName name="NAME120">#REF!,#REF!,#REF!,#REF!,#REF!,#REF!,#REF!,#REF!</definedName>
    <definedName name="NAME121" localSheetId="0">#REF!,#REF!,#REF!,#REF!,#REF!,#REF!,#REF!,#REF!</definedName>
    <definedName name="NAME121">#REF!,#REF!,#REF!,#REF!,#REF!,#REF!,#REF!,#REF!</definedName>
    <definedName name="NAME122" localSheetId="0">#REF!,#REF!,#REF!,#REF!,#REF!,#REF!,#REF!,#REF!</definedName>
    <definedName name="NAME122">#REF!,#REF!,#REF!,#REF!,#REF!,#REF!,#REF!,#REF!</definedName>
    <definedName name="NAME123" localSheetId="0">#REF!,#REF!,#REF!,#REF!,#REF!,#REF!,#REF!,#REF!</definedName>
    <definedName name="NAME123">#REF!,#REF!,#REF!,#REF!,#REF!,#REF!,#REF!,#REF!</definedName>
    <definedName name="NAME124" localSheetId="0">#REF!,#REF!,#REF!,#REF!,#REF!,#REF!,#REF!,#REF!</definedName>
    <definedName name="NAME124">#REF!,#REF!,#REF!,#REF!,#REF!,#REF!,#REF!,#REF!</definedName>
    <definedName name="NAME125" localSheetId="0">#REF!,#REF!,#REF!,#REF!,#REF!,#REF!,#REF!,#REF!</definedName>
    <definedName name="NAME125">#REF!,#REF!,#REF!,#REF!,#REF!,#REF!,#REF!,#REF!</definedName>
    <definedName name="NAME126" localSheetId="0">#REF!,#REF!,#REF!,#REF!,#REF!,#REF!,#REF!,#REF!</definedName>
    <definedName name="NAME126">#REF!,#REF!,#REF!,#REF!,#REF!,#REF!,#REF!,#REF!</definedName>
    <definedName name="NAME127" localSheetId="0">#REF!,#REF!,#REF!,#REF!,#REF!,#REF!,#REF!,#REF!</definedName>
    <definedName name="NAME127">#REF!,#REF!,#REF!,#REF!,#REF!,#REF!,#REF!,#REF!</definedName>
    <definedName name="NAME128" localSheetId="0">#REF!,#REF!,#REF!,#REF!,#REF!,#REF!,#REF!,#REF!</definedName>
    <definedName name="NAME128">#REF!,#REF!,#REF!,#REF!,#REF!,#REF!,#REF!,#REF!</definedName>
    <definedName name="NAME129" localSheetId="0">#REF!,#REF!,#REF!,#REF!,#REF!,#REF!,#REF!,#REF!</definedName>
    <definedName name="NAME129">#REF!,#REF!,#REF!,#REF!,#REF!,#REF!,#REF!,#REF!</definedName>
    <definedName name="NAME13" localSheetId="0">#REF!,#REF!,#REF!,#REF!,#REF!,#REF!,#REF!,#REF!</definedName>
    <definedName name="NAME13">#REF!,#REF!,#REF!,#REF!,#REF!,#REF!,#REF!,#REF!</definedName>
    <definedName name="NAME130" localSheetId="0">#REF!,#REF!,#REF!,#REF!,#REF!,#REF!,#REF!,#REF!</definedName>
    <definedName name="NAME130">#REF!,#REF!,#REF!,#REF!,#REF!,#REF!,#REF!,#REF!</definedName>
    <definedName name="NAME131" localSheetId="0">#REF!,#REF!,#REF!,#REF!,#REF!,#REF!,#REF!,#REF!</definedName>
    <definedName name="NAME131">#REF!,#REF!,#REF!,#REF!,#REF!,#REF!,#REF!,#REF!</definedName>
    <definedName name="NAME132" localSheetId="0">#REF!,#REF!,#REF!,#REF!,#REF!,#REF!,#REF!,#REF!</definedName>
    <definedName name="NAME132">#REF!,#REF!,#REF!,#REF!,#REF!,#REF!,#REF!,#REF!</definedName>
    <definedName name="NAME133" localSheetId="0">#REF!,#REF!,#REF!,#REF!,#REF!,#REF!,#REF!,#REF!</definedName>
    <definedName name="NAME133">#REF!,#REF!,#REF!,#REF!,#REF!,#REF!,#REF!,#REF!</definedName>
    <definedName name="NAME134" localSheetId="0">#REF!,#REF!,#REF!,#REF!,#REF!,#REF!,#REF!,#REF!</definedName>
    <definedName name="NAME134">#REF!,#REF!,#REF!,#REF!,#REF!,#REF!,#REF!,#REF!</definedName>
    <definedName name="NAME135" localSheetId="0">#REF!,#REF!,#REF!,#REF!,#REF!,#REF!,#REF!,#REF!</definedName>
    <definedName name="NAME135">#REF!,#REF!,#REF!,#REF!,#REF!,#REF!,#REF!,#REF!</definedName>
    <definedName name="NAME136" localSheetId="0">#REF!,#REF!,#REF!,#REF!,#REF!,#REF!,#REF!,#REF!</definedName>
    <definedName name="NAME136">#REF!,#REF!,#REF!,#REF!,#REF!,#REF!,#REF!,#REF!</definedName>
    <definedName name="NAME137" localSheetId="0">#REF!,#REF!,#REF!,#REF!,#REF!,#REF!,#REF!,#REF!</definedName>
    <definedName name="NAME137">#REF!,#REF!,#REF!,#REF!,#REF!,#REF!,#REF!,#REF!</definedName>
    <definedName name="NAME138" localSheetId="0">#REF!,#REF!,#REF!,#REF!,#REF!,#REF!,#REF!,#REF!</definedName>
    <definedName name="NAME138">#REF!,#REF!,#REF!,#REF!,#REF!,#REF!,#REF!,#REF!</definedName>
    <definedName name="NAME139" localSheetId="0">#REF!,#REF!,#REF!,#REF!,#REF!,#REF!,#REF!,#REF!</definedName>
    <definedName name="NAME139">#REF!,#REF!,#REF!,#REF!,#REF!,#REF!,#REF!,#REF!</definedName>
    <definedName name="NAME14" localSheetId="0">#REF!,#REF!,#REF!,#REF!,#REF!,#REF!,#REF!,#REF!</definedName>
    <definedName name="NAME14">#REF!,#REF!,#REF!,#REF!,#REF!,#REF!,#REF!,#REF!</definedName>
    <definedName name="NAME140" localSheetId="0">#REF!,#REF!,#REF!,#REF!,#REF!,#REF!,#REF!,#REF!</definedName>
    <definedName name="NAME140">#REF!,#REF!,#REF!,#REF!,#REF!,#REF!,#REF!,#REF!</definedName>
    <definedName name="NAME141" localSheetId="0">#REF!,#REF!,#REF!,#REF!,#REF!,#REF!,#REF!,#REF!</definedName>
    <definedName name="NAME141">#REF!,#REF!,#REF!,#REF!,#REF!,#REF!,#REF!,#REF!</definedName>
    <definedName name="NAME142" localSheetId="0">#REF!,#REF!,#REF!,#REF!,#REF!,#REF!,#REF!,#REF!</definedName>
    <definedName name="NAME142">#REF!,#REF!,#REF!,#REF!,#REF!,#REF!,#REF!,#REF!</definedName>
    <definedName name="NAME143" localSheetId="0">#REF!,#REF!,#REF!,#REF!,#REF!,#REF!,#REF!,#REF!</definedName>
    <definedName name="NAME143">#REF!,#REF!,#REF!,#REF!,#REF!,#REF!,#REF!,#REF!</definedName>
    <definedName name="NAME144" localSheetId="0">#REF!,#REF!,#REF!,#REF!,#REF!,#REF!,#REF!,#REF!</definedName>
    <definedName name="NAME144">#REF!,#REF!,#REF!,#REF!,#REF!,#REF!,#REF!,#REF!</definedName>
    <definedName name="NAME145" localSheetId="0">#REF!,#REF!,#REF!,#REF!,#REF!,#REF!,#REF!,#REF!</definedName>
    <definedName name="NAME145">#REF!,#REF!,#REF!,#REF!,#REF!,#REF!,#REF!,#REF!</definedName>
    <definedName name="NAME146" localSheetId="0">#REF!,#REF!,#REF!,#REF!,#REF!,#REF!,#REF!,#REF!</definedName>
    <definedName name="NAME146">#REF!,#REF!,#REF!,#REF!,#REF!,#REF!,#REF!,#REF!</definedName>
    <definedName name="NAME147" localSheetId="0">#REF!,#REF!,#REF!,#REF!,#REF!,#REF!,#REF!,#REF!</definedName>
    <definedName name="NAME147">#REF!,#REF!,#REF!,#REF!,#REF!,#REF!,#REF!,#REF!</definedName>
    <definedName name="NAME148" localSheetId="0">#REF!,#REF!,#REF!,#REF!,#REF!,#REF!,#REF!,#REF!</definedName>
    <definedName name="NAME148">#REF!,#REF!,#REF!,#REF!,#REF!,#REF!,#REF!,#REF!</definedName>
    <definedName name="NAME149" localSheetId="0">#REF!,#REF!,#REF!,#REF!,#REF!,#REF!,#REF!,#REF!</definedName>
    <definedName name="NAME149">#REF!,#REF!,#REF!,#REF!,#REF!,#REF!,#REF!,#REF!</definedName>
    <definedName name="NAME15" localSheetId="0">#REF!,#REF!,#REF!,#REF!,#REF!,#REF!,#REF!,#REF!</definedName>
    <definedName name="NAME15">#REF!,#REF!,#REF!,#REF!,#REF!,#REF!,#REF!,#REF!</definedName>
    <definedName name="NAME150" localSheetId="0">#REF!,#REF!,#REF!,#REF!,#REF!,#REF!,#REF!,#REF!</definedName>
    <definedName name="NAME150">#REF!,#REF!,#REF!,#REF!,#REF!,#REF!,#REF!,#REF!</definedName>
    <definedName name="NAME151" localSheetId="0">#REF!,#REF!,#REF!,#REF!,#REF!,#REF!,#REF!,#REF!</definedName>
    <definedName name="NAME151">#REF!,#REF!,#REF!,#REF!,#REF!,#REF!,#REF!,#REF!</definedName>
    <definedName name="NAME152" localSheetId="0">#REF!,#REF!,#REF!,#REF!,#REF!,#REF!,#REF!,#REF!</definedName>
    <definedName name="NAME152">#REF!,#REF!,#REF!,#REF!,#REF!,#REF!,#REF!,#REF!</definedName>
    <definedName name="NAME153" localSheetId="0">#REF!,#REF!,#REF!,#REF!,#REF!,#REF!,#REF!,#REF!</definedName>
    <definedName name="NAME153">#REF!,#REF!,#REF!,#REF!,#REF!,#REF!,#REF!,#REF!</definedName>
    <definedName name="NAME154" localSheetId="0">#REF!,#REF!,#REF!,#REF!,#REF!,#REF!,#REF!,#REF!</definedName>
    <definedName name="NAME154">#REF!,#REF!,#REF!,#REF!,#REF!,#REF!,#REF!,#REF!</definedName>
    <definedName name="NAME155" localSheetId="0">#REF!,#REF!,#REF!,#REF!,#REF!,#REF!,#REF!,#REF!</definedName>
    <definedName name="NAME155">#REF!,#REF!,#REF!,#REF!,#REF!,#REF!,#REF!,#REF!</definedName>
    <definedName name="NAME156" localSheetId="0">#REF!,#REF!,#REF!,#REF!,#REF!,#REF!,#REF!,#REF!</definedName>
    <definedName name="NAME156">#REF!,#REF!,#REF!,#REF!,#REF!,#REF!,#REF!,#REF!</definedName>
    <definedName name="NAME157" localSheetId="0">#REF!,#REF!,#REF!,#REF!,#REF!,#REF!,#REF!,#REF!</definedName>
    <definedName name="NAME157">#REF!,#REF!,#REF!,#REF!,#REF!,#REF!,#REF!,#REF!</definedName>
    <definedName name="NAME158" localSheetId="0">#REF!,#REF!,#REF!,#REF!,#REF!,#REF!,#REF!,#REF!</definedName>
    <definedName name="NAME158">#REF!,#REF!,#REF!,#REF!,#REF!,#REF!,#REF!,#REF!</definedName>
    <definedName name="NAME159" localSheetId="0">#REF!,#REF!,#REF!,#REF!,#REF!,#REF!,#REF!,#REF!</definedName>
    <definedName name="NAME159">#REF!,#REF!,#REF!,#REF!,#REF!,#REF!,#REF!,#REF!</definedName>
    <definedName name="NAME16" localSheetId="0">#REF!,#REF!,#REF!,#REF!,#REF!,#REF!,#REF!,#REF!</definedName>
    <definedName name="NAME16">#REF!,#REF!,#REF!,#REF!,#REF!,#REF!,#REF!,#REF!</definedName>
    <definedName name="NAME160" localSheetId="0">#REF!,#REF!,#REF!,#REF!,#REF!,#REF!,#REF!,#REF!</definedName>
    <definedName name="NAME160">#REF!,#REF!,#REF!,#REF!,#REF!,#REF!,#REF!,#REF!</definedName>
    <definedName name="NAME161" localSheetId="0">#REF!,#REF!,#REF!,#REF!,#REF!,#REF!,#REF!,#REF!</definedName>
    <definedName name="NAME161">#REF!,#REF!,#REF!,#REF!,#REF!,#REF!,#REF!,#REF!</definedName>
    <definedName name="NAME162" localSheetId="0">#REF!,#REF!,#REF!,#REF!,#REF!,#REF!,#REF!,#REF!</definedName>
    <definedName name="NAME162">#REF!,#REF!,#REF!,#REF!,#REF!,#REF!,#REF!,#REF!</definedName>
    <definedName name="NAME17" localSheetId="0">#REF!,#REF!,#REF!,#REF!,#REF!,#REF!,#REF!,#REF!</definedName>
    <definedName name="NAME17">#REF!,#REF!,#REF!,#REF!,#REF!,#REF!,#REF!,#REF!</definedName>
    <definedName name="NAME18" localSheetId="0">#REF!,#REF!,#REF!,#REF!,#REF!,#REF!,#REF!,#REF!</definedName>
    <definedName name="NAME18">#REF!,#REF!,#REF!,#REF!,#REF!,#REF!,#REF!,#REF!</definedName>
    <definedName name="NAME19" localSheetId="0">#REF!,#REF!,#REF!,#REF!,#REF!,#REF!,#REF!,#REF!</definedName>
    <definedName name="NAME19">#REF!,#REF!,#REF!,#REF!,#REF!,#REF!,#REF!,#REF!</definedName>
    <definedName name="NAME210" localSheetId="0">#REF!,#REF!,#REF!,#REF!,#REF!,#REF!,#REF!</definedName>
    <definedName name="NAME210">#REF!,#REF!,#REF!,#REF!,#REF!,#REF!,#REF!</definedName>
    <definedName name="NAME211" localSheetId="0">#REF!,#REF!,#REF!,#REF!,#REF!,#REF!,#REF!</definedName>
    <definedName name="NAME211">#REF!,#REF!,#REF!,#REF!,#REF!,#REF!,#REF!</definedName>
    <definedName name="NAME212" localSheetId="0">#REF!,#REF!,#REF!,#REF!,#REF!,#REF!,#REF!</definedName>
    <definedName name="NAME212">#REF!,#REF!,#REF!,#REF!,#REF!,#REF!,#REF!</definedName>
    <definedName name="NAME213" localSheetId="0">#REF!,#REF!,#REF!,#REF!,#REF!,#REF!,#REF!</definedName>
    <definedName name="NAME213">#REF!,#REF!,#REF!,#REF!,#REF!,#REF!,#REF!</definedName>
    <definedName name="NAME214" localSheetId="0">#REF!,#REF!,#REF!,#REF!,#REF!,#REF!,#REF!</definedName>
    <definedName name="NAME214">#REF!,#REF!,#REF!,#REF!,#REF!,#REF!,#REF!</definedName>
    <definedName name="NAME215" localSheetId="0">#REF!,#REF!,#REF!,#REF!,#REF!,#REF!,#REF!</definedName>
    <definedName name="NAME215">#REF!,#REF!,#REF!,#REF!,#REF!,#REF!,#REF!</definedName>
    <definedName name="NAME216" localSheetId="0">#REF!,#REF!,#REF!,#REF!,#REF!,#REF!,#REF!</definedName>
    <definedName name="NAME216">#REF!,#REF!,#REF!,#REF!,#REF!,#REF!,#REF!</definedName>
    <definedName name="NAME217" localSheetId="0">#REF!,#REF!,#REF!,#REF!,#REF!,#REF!,#REF!</definedName>
    <definedName name="NAME217">#REF!,#REF!,#REF!,#REF!,#REF!,#REF!,#REF!</definedName>
    <definedName name="NAME218" localSheetId="0">#REF!,#REF!,#REF!,#REF!,#REF!,#REF!,#REF!</definedName>
    <definedName name="NAME218">#REF!,#REF!,#REF!,#REF!,#REF!,#REF!,#REF!</definedName>
    <definedName name="NAME219" localSheetId="0">#REF!,#REF!,#REF!,#REF!,#REF!,#REF!,#REF!</definedName>
    <definedName name="NAME219">#REF!,#REF!,#REF!,#REF!,#REF!,#REF!,#REF!</definedName>
    <definedName name="NAME22" localSheetId="0">#REF!</definedName>
    <definedName name="NAME22">#REF!</definedName>
    <definedName name="NAME220" localSheetId="0">#REF!,#REF!,#REF!,#REF!,#REF!,#REF!,#REF!</definedName>
    <definedName name="NAME220">#REF!,#REF!,#REF!,#REF!,#REF!,#REF!,#REF!</definedName>
    <definedName name="NAME221" localSheetId="0">#REF!,#REF!,#REF!,#REF!,#REF!,#REF!,#REF!</definedName>
    <definedName name="NAME221">#REF!,#REF!,#REF!,#REF!,#REF!,#REF!,#REF!</definedName>
    <definedName name="NAME222" localSheetId="0">#REF!,#REF!,#REF!,#REF!,#REF!,#REF!,#REF!</definedName>
    <definedName name="NAME222">#REF!,#REF!,#REF!,#REF!,#REF!,#REF!,#REF!</definedName>
    <definedName name="NAME223" localSheetId="0">#REF!,#REF!,#REF!,#REF!,#REF!,#REF!,#REF!</definedName>
    <definedName name="NAME223">#REF!,#REF!,#REF!,#REF!,#REF!,#REF!,#REF!</definedName>
    <definedName name="NAME224" localSheetId="0">#REF!,#REF!,#REF!,#REF!,#REF!,#REF!,#REF!</definedName>
    <definedName name="NAME224">#REF!,#REF!,#REF!,#REF!,#REF!,#REF!,#REF!</definedName>
    <definedName name="NAME225" localSheetId="0">#REF!,#REF!,#REF!,#REF!,#REF!,#REF!,#REF!</definedName>
    <definedName name="NAME225">#REF!,#REF!,#REF!,#REF!,#REF!,#REF!,#REF!</definedName>
    <definedName name="NAME226" localSheetId="0">#REF!,#REF!,#REF!,#REF!,#REF!,#REF!,#REF!</definedName>
    <definedName name="NAME226">#REF!,#REF!,#REF!,#REF!,#REF!,#REF!,#REF!</definedName>
    <definedName name="NAME227" localSheetId="0">#REF!,#REF!,#REF!,#REF!,#REF!,#REF!,#REF!</definedName>
    <definedName name="NAME227">#REF!,#REF!,#REF!,#REF!,#REF!,#REF!,#REF!</definedName>
    <definedName name="NAME228" localSheetId="0">#REF!,#REF!,#REF!,#REF!,#REF!,#REF!,#REF!</definedName>
    <definedName name="NAME228">#REF!,#REF!,#REF!,#REF!,#REF!,#REF!,#REF!</definedName>
    <definedName name="NAME229" localSheetId="0">#REF!,#REF!,#REF!,#REF!,#REF!,#REF!,#REF!</definedName>
    <definedName name="NAME229">#REF!,#REF!,#REF!,#REF!,#REF!,#REF!,#REF!</definedName>
    <definedName name="NAME23" localSheetId="0">#REF!,#REF!,#REF!,#REF!,#REF!,#REF!,#REF!</definedName>
    <definedName name="NAME23">#REF!,#REF!,#REF!,#REF!,#REF!,#REF!,#REF!</definedName>
    <definedName name="NAME230" localSheetId="0">#REF!,#REF!,#REF!,#REF!,#REF!,#REF!,#REF!</definedName>
    <definedName name="NAME230">#REF!,#REF!,#REF!,#REF!,#REF!,#REF!,#REF!</definedName>
    <definedName name="NAME231" localSheetId="0">#REF!,#REF!,#REF!,#REF!,#REF!,#REF!,#REF!</definedName>
    <definedName name="NAME231">#REF!,#REF!,#REF!,#REF!,#REF!,#REF!,#REF!</definedName>
    <definedName name="NAME232" localSheetId="0">#REF!,#REF!,#REF!,#REF!,#REF!,#REF!,#REF!</definedName>
    <definedName name="NAME232">#REF!,#REF!,#REF!,#REF!,#REF!,#REF!,#REF!</definedName>
    <definedName name="NAME233" localSheetId="0">#REF!,#REF!,#REF!,#REF!,#REF!,#REF!,#REF!</definedName>
    <definedName name="NAME233">#REF!,#REF!,#REF!,#REF!,#REF!,#REF!,#REF!</definedName>
    <definedName name="NAME234" localSheetId="0">#REF!,#REF!,#REF!,#REF!,#REF!,#REF!,#REF!</definedName>
    <definedName name="NAME234">#REF!,#REF!,#REF!,#REF!,#REF!,#REF!,#REF!</definedName>
    <definedName name="NAME235" localSheetId="0">#REF!,#REF!,#REF!,#REF!,#REF!,#REF!,#REF!</definedName>
    <definedName name="NAME235">#REF!,#REF!,#REF!,#REF!,#REF!,#REF!,#REF!</definedName>
    <definedName name="NAME236" localSheetId="0">#REF!,#REF!,#REF!,#REF!,#REF!,#REF!,#REF!</definedName>
    <definedName name="NAME236">#REF!,#REF!,#REF!,#REF!,#REF!,#REF!,#REF!</definedName>
    <definedName name="NAME237" localSheetId="0">#REF!,#REF!,#REF!,#REF!,#REF!,#REF!,#REF!</definedName>
    <definedName name="NAME237">#REF!,#REF!,#REF!,#REF!,#REF!,#REF!,#REF!</definedName>
    <definedName name="NAME238" localSheetId="0">#REF!,#REF!,#REF!,#REF!,#REF!,#REF!,#REF!</definedName>
    <definedName name="NAME238">#REF!,#REF!,#REF!,#REF!,#REF!,#REF!,#REF!</definedName>
    <definedName name="NAME239" localSheetId="0">#REF!,#REF!,#REF!,#REF!,#REF!,#REF!,#REF!</definedName>
    <definedName name="NAME239">#REF!,#REF!,#REF!,#REF!,#REF!,#REF!,#REF!</definedName>
    <definedName name="NAME24" localSheetId="0">#REF!,#REF!,#REF!,#REF!,#REF!,#REF!,#REF!</definedName>
    <definedName name="NAME24">#REF!,#REF!,#REF!,#REF!,#REF!,#REF!,#REF!</definedName>
    <definedName name="NAME240" localSheetId="0">#REF!,#REF!,#REF!,#REF!,#REF!,#REF!,#REF!</definedName>
    <definedName name="NAME240">#REF!,#REF!,#REF!,#REF!,#REF!,#REF!,#REF!</definedName>
    <definedName name="NAME241" localSheetId="0">#REF!,#REF!,#REF!,#REF!,#REF!,#REF!,#REF!</definedName>
    <definedName name="NAME241">#REF!,#REF!,#REF!,#REF!,#REF!,#REF!,#REF!</definedName>
    <definedName name="NAME242" localSheetId="0">#REF!,#REF!,#REF!,#REF!,#REF!,#REF!,#REF!</definedName>
    <definedName name="NAME242">#REF!,#REF!,#REF!,#REF!,#REF!,#REF!,#REF!</definedName>
    <definedName name="NAME243" localSheetId="0">#REF!,#REF!,#REF!,#REF!,#REF!,#REF!,#REF!</definedName>
    <definedName name="NAME243">#REF!,#REF!,#REF!,#REF!,#REF!,#REF!,#REF!</definedName>
    <definedName name="NAME244" localSheetId="0">#REF!,#REF!,#REF!,#REF!,#REF!,#REF!,#REF!</definedName>
    <definedName name="NAME244">#REF!,#REF!,#REF!,#REF!,#REF!,#REF!,#REF!</definedName>
    <definedName name="NAME245" localSheetId="0">#REF!,#REF!,#REF!,#REF!,#REF!,#REF!,#REF!</definedName>
    <definedName name="NAME245">#REF!,#REF!,#REF!,#REF!,#REF!,#REF!,#REF!</definedName>
    <definedName name="NAME246" localSheetId="0">#REF!,#REF!,#REF!,#REF!,#REF!,#REF!,#REF!</definedName>
    <definedName name="NAME246">#REF!,#REF!,#REF!,#REF!,#REF!,#REF!,#REF!</definedName>
    <definedName name="NAME247" localSheetId="0">#REF!,#REF!,#REF!,#REF!,#REF!,#REF!,#REF!</definedName>
    <definedName name="NAME247">#REF!,#REF!,#REF!,#REF!,#REF!,#REF!,#REF!</definedName>
    <definedName name="NAME248" localSheetId="0">#REF!,#REF!,#REF!,#REF!,#REF!,#REF!,#REF!</definedName>
    <definedName name="NAME248">#REF!,#REF!,#REF!,#REF!,#REF!,#REF!,#REF!</definedName>
    <definedName name="NAME249" localSheetId="0">#REF!,#REF!,#REF!,#REF!,#REF!,#REF!,#REF!</definedName>
    <definedName name="NAME249">#REF!,#REF!,#REF!,#REF!,#REF!,#REF!,#REF!</definedName>
    <definedName name="NAME25" localSheetId="0">#REF!,#REF!,#REF!,#REF!,#REF!,#REF!,#REF!</definedName>
    <definedName name="NAME25">#REF!,#REF!,#REF!,#REF!,#REF!,#REF!,#REF!</definedName>
    <definedName name="NAME250" localSheetId="0">#REF!,#REF!,#REF!,#REF!,#REF!,#REF!,#REF!</definedName>
    <definedName name="NAME250">#REF!,#REF!,#REF!,#REF!,#REF!,#REF!,#REF!</definedName>
    <definedName name="NAME251" localSheetId="0">#REF!,#REF!,#REF!,#REF!,#REF!,#REF!,#REF!</definedName>
    <definedName name="NAME251">#REF!,#REF!,#REF!,#REF!,#REF!,#REF!,#REF!</definedName>
    <definedName name="NAME252" localSheetId="0">#REF!,#REF!,#REF!,#REF!,#REF!,#REF!,#REF!</definedName>
    <definedName name="NAME252">#REF!,#REF!,#REF!,#REF!,#REF!,#REF!,#REF!</definedName>
    <definedName name="NAME253" localSheetId="0">#REF!,#REF!,#REF!,#REF!,#REF!,#REF!,#REF!</definedName>
    <definedName name="NAME253">#REF!,#REF!,#REF!,#REF!,#REF!,#REF!,#REF!</definedName>
    <definedName name="NAME254" localSheetId="0">#REF!,#REF!,#REF!,#REF!,#REF!,#REF!,#REF!</definedName>
    <definedName name="NAME254">#REF!,#REF!,#REF!,#REF!,#REF!,#REF!,#REF!</definedName>
    <definedName name="NAME255" localSheetId="0">#REF!,#REF!,#REF!,#REF!,#REF!,#REF!,#REF!</definedName>
    <definedName name="NAME255">#REF!,#REF!,#REF!,#REF!,#REF!,#REF!,#REF!</definedName>
    <definedName name="NAME256" localSheetId="0">#REF!,#REF!,#REF!,#REF!,#REF!,#REF!,#REF!</definedName>
    <definedName name="NAME256">#REF!,#REF!,#REF!,#REF!,#REF!,#REF!,#REF!</definedName>
    <definedName name="NAME257" localSheetId="0">#REF!,#REF!,#REF!,#REF!,#REF!,#REF!,#REF!</definedName>
    <definedName name="NAME257">#REF!,#REF!,#REF!,#REF!,#REF!,#REF!,#REF!</definedName>
    <definedName name="NAME258" localSheetId="0">#REF!,#REF!,#REF!,#REF!,#REF!,#REF!,#REF!</definedName>
    <definedName name="NAME258">#REF!,#REF!,#REF!,#REF!,#REF!,#REF!,#REF!</definedName>
    <definedName name="NAME259" localSheetId="0">#REF!,#REF!,#REF!,#REF!,#REF!,#REF!,#REF!</definedName>
    <definedName name="NAME259">#REF!,#REF!,#REF!,#REF!,#REF!,#REF!,#REF!</definedName>
    <definedName name="NAME26" localSheetId="0">#REF!,#REF!,#REF!,#REF!,#REF!,#REF!,#REF!</definedName>
    <definedName name="NAME26">#REF!,#REF!,#REF!,#REF!,#REF!,#REF!,#REF!</definedName>
    <definedName name="NAME260" localSheetId="0">#REF!,#REF!,#REF!,#REF!,#REF!,#REF!,#REF!</definedName>
    <definedName name="NAME260">#REF!,#REF!,#REF!,#REF!,#REF!,#REF!,#REF!</definedName>
    <definedName name="NAME261" localSheetId="0">#REF!,#REF!,#REF!,#REF!,#REF!,#REF!,#REF!</definedName>
    <definedName name="NAME261">#REF!,#REF!,#REF!,#REF!,#REF!,#REF!,#REF!</definedName>
    <definedName name="NAME262" localSheetId="0">#REF!,#REF!,#REF!,#REF!,#REF!,#REF!,#REF!</definedName>
    <definedName name="NAME262">#REF!,#REF!,#REF!,#REF!,#REF!,#REF!,#REF!</definedName>
    <definedName name="NAME27" localSheetId="0">#REF!,#REF!,#REF!,#REF!,#REF!,#REF!,#REF!</definedName>
    <definedName name="NAME27">#REF!,#REF!,#REF!,#REF!,#REF!,#REF!,#REF!</definedName>
    <definedName name="NAME28" localSheetId="0">#REF!,#REF!,#REF!,#REF!,#REF!,#REF!,#REF!</definedName>
    <definedName name="NAME28">#REF!,#REF!,#REF!,#REF!,#REF!,#REF!,#REF!</definedName>
    <definedName name="NAME29" localSheetId="0">#REF!,#REF!,#REF!,#REF!,#REF!,#REF!,#REF!</definedName>
    <definedName name="NAME29">#REF!,#REF!,#REF!,#REF!,#REF!,#REF!,#REF!</definedName>
    <definedName name="Names" localSheetId="0">#REF!</definedName>
    <definedName name="Names">#REF!</definedName>
    <definedName name="NasPotrEE">[8]Параметры!$B$10</definedName>
    <definedName name="NasPotrEEList">[8]Лист!$A$150</definedName>
    <definedName name="ňđĺňčé" localSheetId="0">#REF!</definedName>
    <definedName name="ňđĺňčé">#REF!</definedName>
    <definedName name="net">[13]FST5!$G$100:$G$116,[2]!P1_net</definedName>
    <definedName name="NET_INV" localSheetId="0">[18]TEHSHEET!#REF!</definedName>
    <definedName name="NET_INV">[18]TEHSHEET!#REF!</definedName>
    <definedName name="NET_ORG" localSheetId="0">[18]TEHSHEET!#REF!</definedName>
    <definedName name="NET_ORG">[18]TEHSHEET!#REF!</definedName>
    <definedName name="NET_W" localSheetId="0">[18]TEHSHEET!#REF!</definedName>
    <definedName name="NET_W">[18]TEHSHEET!#REF!</definedName>
    <definedName name="nfyz">[2]!nfyz</definedName>
    <definedName name="NOM" localSheetId="0">#REF!</definedName>
    <definedName name="NOM">#REF!</definedName>
    <definedName name="NOV" localSheetId="0">#REF!</definedName>
    <definedName name="NOV">#REF!</definedName>
    <definedName name="NSRF" localSheetId="0">#REF!</definedName>
    <definedName name="NSRF">#REF!</definedName>
    <definedName name="Num" localSheetId="0">#REF!</definedName>
    <definedName name="Num">#REF!</definedName>
    <definedName name="NVV" localSheetId="0">#REF!</definedName>
    <definedName name="NVV">#REF!</definedName>
    <definedName name="o">[2]!o</definedName>
    <definedName name="obl" localSheetId="0">#REF!</definedName>
    <definedName name="obl">#REF!</definedName>
    <definedName name="OCT" localSheetId="0">#REF!</definedName>
    <definedName name="OCT">#REF!</definedName>
    <definedName name="OKTMO" localSheetId="0">#REF!</definedName>
    <definedName name="OKTMO">#REF!</definedName>
    <definedName name="öó">[2]!öó</definedName>
    <definedName name="ORE" localSheetId="0">#REF!</definedName>
    <definedName name="ORE">#REF!</definedName>
    <definedName name="ORG" localSheetId="0">[14]Справочники!#REF!</definedName>
    <definedName name="ORG">[14]Справочники!#REF!</definedName>
    <definedName name="Org_list" localSheetId="0">#REF!</definedName>
    <definedName name="Org_list">#REF!</definedName>
    <definedName name="ORG_U" localSheetId="0">#REF!</definedName>
    <definedName name="ORG_U">#REF!</definedName>
    <definedName name="OTH_DATA" localSheetId="0">#REF!</definedName>
    <definedName name="OTH_DATA">#REF!</definedName>
    <definedName name="OTH_LIST" localSheetId="0">#REF!</definedName>
    <definedName name="OTH_LIST">#REF!</definedName>
    <definedName name="p" localSheetId="0">'[16]Вводные данные систем'!#REF!</definedName>
    <definedName name="p">'[16]Вводные данные систем'!#REF!</definedName>
    <definedName name="P1_dip" hidden="1">[13]FST5!$G$167:$G$172,[13]FST5!$G$174:$G$175,[13]FST5!$G$177:$G$180,[13]FST5!$G$182,[13]FST5!$G$184:$G$188,[13]FST5!$G$190,[13]FST5!$G$192:$G$194</definedName>
    <definedName name="P1_eso" hidden="1">[19]FST5!$G$167:$G$172,[19]FST5!$G$174:$G$175,[19]FST5!$G$177:$G$180,[19]FST5!$G$182,[19]FST5!$G$184:$G$188,[19]FST5!$G$190,[19]FST5!$G$192:$G$194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[19]FST5!$G$118:$G$123,[19]FST5!$G$125:$G$126,[19]FST5!$G$128:$G$131,[19]FST5!$G$133,[19]FST5!$G$135:$G$139,[19]FST5!$G$141,[19]FST5!$G$143:$G$145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'[20]16'!$E$15:$I$16,'[20]16'!$E$18:$I$20,'[20]16'!$E$23:$I$23,'[20]16'!$E$26:$I$26,'[20]16'!$E$29:$I$29,'[20]16'!$E$32:$I$32,'[20]16'!$E$35:$I$35,'[20]16'!$B$34,'[20]16'!$B$37</definedName>
    <definedName name="P1_SCOPE_17_PRT" hidden="1">'[20]17'!$E$13:$H$21,'[20]17'!$J$9:$J$11,'[20]17'!$J$13:$J$21,'[20]17'!$E$24:$H$26,'[20]17'!$E$28:$H$36,'[20]17'!$J$24:$M$26,'[20]17'!$J$28:$M$36,'[20]17'!$E$39:$H$41</definedName>
    <definedName name="P1_SCOPE_4_PRT" hidden="1">'[20]4'!$F$23:$I$23,'[20]4'!$F$25:$I$25,'[20]4'!$F$27:$I$31,'[20]4'!$K$14:$N$20,'[20]4'!$K$23:$N$23,'[20]4'!$K$25:$N$25,'[20]4'!$K$27:$N$31,'[20]4'!$P$14:$S$20,'[20]4'!$P$23:$S$23</definedName>
    <definedName name="P1_SCOPE_5_PRT" hidden="1">'[20]5'!$F$23:$I$23,'[20]5'!$F$25:$I$25,'[20]5'!$F$27:$I$31,'[20]5'!$K$14:$N$21,'[20]5'!$K$23:$N$23,'[20]5'!$K$25:$N$25,'[20]5'!$K$27:$N$31,'[20]5'!$P$14:$S$21,'[20]5'!$P$23:$S$23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[21]Регионы!#REF!,[21]Регионы!#REF!,[21]Регионы!#REF!,[21]Регионы!#REF!,[21]Регионы!#REF!,[21]Регионы!#REF!</definedName>
    <definedName name="P1_SCOPE_DOP" hidden="1">[21]Регионы!#REF!,[21]Регионы!#REF!,[21]Регионы!#REF!,[21]Регионы!#REF!,[21]Регионы!#REF!,[21]Регионы!#REF!</definedName>
    <definedName name="P1_SCOPE_F1_PRT" hidden="1">'[20]Ф-1 (для АО-энерго)'!$D$74:$E$84,'[20]Ф-1 (для АО-энерго)'!$D$71:$E$72,'[20]Ф-1 (для АО-энерго)'!$D$66:$E$69,'[20]Ф-1 (для АО-энерго)'!$D$61:$E$64</definedName>
    <definedName name="P1_SCOPE_F2_PRT" hidden="1">'[20]Ф-2 (для АО-энерго)'!$G$56,'[20]Ф-2 (для АО-энерго)'!$E$55:$E$56,'[20]Ф-2 (для АО-энерго)'!$F$55:$G$55,'[20]Ф-2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[20]перекрестка!$H$15:$H$19,[20]перекрестка!$H$21:$H$25,[20]перекрестка!$J$14:$J$25,[20]перекрестка!$K$15:$K$19,[20]перекрестка!$K$21:$K$25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COPE_SYS_SVOD" hidden="1">[22]Свод!$L$27:$N$37,[22]Свод!$L$39:$N$51,[22]Свод!$L$53:$N$66,[22]Свод!$L$68:$N$73,[22]Свод!$L$75:$N$89,[22]Свод!$L$91:$N$101,[22]Свод!$L$103:$N$111</definedName>
    <definedName name="P1_SCOPE_TAR" hidden="1">[22]Свод!$G$27:$AA$37,[22]Свод!$G$39:$AA$51,[22]Свод!$G$53:$AA$66,[22]Свод!$G$68:$AA$73,[22]Свод!$G$75:$AA$89,[22]Свод!$G$91:$AA$101,[22]Свод!$G$103:$AA$111</definedName>
    <definedName name="P1_SCOPE_TAR_OLD" hidden="1">[22]Свод!$H$27:$H$37,[22]Свод!$H$39:$H$51,[22]Свод!$H$53:$H$66,[22]Свод!$H$68:$H$73,[22]Свод!$H$75:$H$89,[22]Свод!$H$91:$H$101,[22]Свод!$H$103:$H$108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hidden="1">#REF!,#REF!,#REF!,#REF!,#REF!,#REF!,#REF!</definedName>
    <definedName name="P1_T1_Protect" hidden="1">[23]перекрестка!$J$42:$K$46,[23]перекрестка!$J$49,[23]перекрестка!$J$50:$K$54,[23]перекрестка!$J$55,[23]перекрестка!$J$56:$K$60,[23]перекрестка!$J$62:$K$66</definedName>
    <definedName name="P1_T16?axis?R?ДОГОВОР" hidden="1">'[24]16'!$E$76:$M$76,'[24]16'!$E$8:$M$8,'[24]16'!$E$12:$M$12,'[24]16'!$E$52:$M$52,'[24]16'!$E$16:$M$16,'[24]16'!$E$64:$M$64,'[24]16'!$E$84:$M$85,'[24]16'!$E$48:$M$48,'[24]16'!$E$80:$M$80,'[24]16'!$E$72:$M$72,'[24]16'!$E$44:$M$44</definedName>
    <definedName name="P1_T16?axis?R?ДОГОВОР?" hidden="1">'[24]16'!$A$76,'[24]16'!$A$84:$A$85,'[24]16'!$A$72,'[24]16'!$A$80,'[24]16'!$A$68,'[24]16'!$A$64,'[24]16'!$A$60,'[24]16'!$A$56,'[24]16'!$A$52,'[24]16'!$A$48,'[24]16'!$A$44,'[24]16'!$A$40,'[24]16'!$A$36,'[24]16'!$A$32,'[24]16'!$A$28,'[24]16'!$A$24,'[24]16'!$A$20</definedName>
    <definedName name="P1_T16?L1" hidden="1">'[24]16'!$A$74:$M$74,'[24]16'!$A$14:$M$14,'[24]16'!$A$10:$M$10,'[24]16'!$A$50:$M$50,'[24]16'!$A$6:$M$6,'[24]16'!$A$62:$M$62,'[24]16'!$A$78:$M$78,'[24]16'!$A$46:$M$46,'[24]16'!$A$82:$M$82,'[24]16'!$A$70:$M$70,'[24]16'!$A$42:$M$42</definedName>
    <definedName name="P1_T16?L1.x" hidden="1">'[24]16'!$A$76:$M$76,'[24]16'!$A$16:$M$16,'[24]16'!$A$12:$M$12,'[24]16'!$A$52:$M$52,'[24]16'!$A$8:$M$8,'[24]16'!$A$64:$M$64,'[24]16'!$A$80:$M$80,'[24]16'!$A$48:$M$48,'[24]16'!$A$84:$M$85,'[24]16'!$A$72:$M$72,'[24]16'!$A$44:$M$44</definedName>
    <definedName name="P1_T16_Protect" hidden="1">'[23]16'!$G$10:$K$14,'[23]16'!$G$17:$K$17,'[23]16'!$G$20:$K$20,'[23]16'!$G$23:$K$23,'[23]16'!$G$26:$K$26,'[23]16'!$G$29:$K$29,'[23]16'!$G$33:$K$34,'[23]16'!$G$38:$K$40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'[23]18.2'!$F$12:$J$19,'[23]18.2'!$F$22:$J$25,'[23]18.2'!$B$28:$J$30,'[23]18.2'!$F$32:$J$32,'[23]18.2'!$B$34:$J$38,'[23]18.2'!$F$42:$J$47,'[23]18.2'!$F$54:$J$54</definedName>
    <definedName name="P1_T2.1?Protection">'[25]2007 (Min)'!$G$34:$H$35,'[25]2007 (Min)'!$K$34:$L$35,'[25]2007 (Min)'!$O$34:$P$35,'[25]2007 (Min)'!$G$38:$H$38,'[25]2007 (Min)'!$K$38:$L$38</definedName>
    <definedName name="P1_T2.2_DiapProt">'[25]2007 (Max)'!$G$44:$H$44,'[25]2007 (Max)'!$G$47:$H$47,'[25]2007 (Max)'!$K$44:$L$44,'[25]2007 (Max)'!$K$47:$L$47,'[25]2007 (Max)'!$O$44:$P$44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4_Data" hidden="1">'[26]24'!$G$10:$N$12,'[26]24'!$G$14:$N$15,'[26]24'!$G$17:$N$20,'[26]24'!$G$22:$N$23,'[26]24'!$G$33:$N$33,'[26]24'!$G$36:$N$38,'[26]24'!$G$40:$N$40,'[26]24'!$G$43:$N$45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'[23]4'!$G$20:$J$20,'[23]4'!$G$22:$J$22,'[23]4'!$G$24:$J$28,'[23]4'!$L$11:$O$17,'[23]4'!$L$20:$O$20,'[23]4'!$L$22:$O$22,'[23]4'!$L$24:$O$28,'[23]4'!$Q$11:$T$17,'[23]4'!$Q$20:$T$20</definedName>
    <definedName name="P1_T6_Protect" hidden="1">'[23]6'!$D$46:$H$55,'[23]6'!$J$46:$N$55,'[23]6'!$D$57:$H$59,'[23]6'!$J$57:$N$59,'[23]6'!$B$10:$B$19,'[23]6'!$D$10:$H$19,'[23]6'!$J$10:$N$19,'[23]6'!$D$21:$H$23,'[23]6'!$J$21:$N$23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hidden="1">#REF!,#REF!,#REF!,#REF!,#REF!,#REF!,#REF!</definedName>
    <definedName name="P10_T1_Protect" hidden="1">[23]перекрестка!$F$42:$H$46,[23]перекрестка!$F$49:$G$49,[23]перекрестка!$F$50:$H$54,[23]перекрестка!$F$55:$G$55,[23]перекрестка!$F$56:$H$60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SCOPE_FULL_LOAD" localSheetId="0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hidden="1">#REF!,#REF!,#REF!,#REF!,#REF!,#REF!,#REF!</definedName>
    <definedName name="P11_T1_Protect" hidden="1">[23]перекрестка!$F$62:$H$66,[23]перекрестка!$F$68:$H$72,[23]перекрестка!$F$74:$H$78,[23]перекрестка!$F$80:$H$84,[23]перекрестка!$F$89:$G$89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SCOPE_FULL_LOAD" localSheetId="0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#REF!,#REF!,#REF!,#REF!,#REF!,#REF!,#REF!,'1'!P1_T1?unit?ТРУБ</definedName>
    <definedName name="P12_T1?unit?ТРУБ" hidden="1">#REF!,#REF!,#REF!,#REF!,#REF!,#REF!,#REF!,P1_T1?unit?ТРУБ</definedName>
    <definedName name="P12_T1_Protect" hidden="1">[23]перекрестка!$F$90:$H$94,[23]перекрестка!$F$95:$G$95,[23]перекрестка!$F$96:$H$100,[23]перекрестка!$F$102:$H$106,[23]перекрестка!$F$108:$H$112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?unit?ТРУБ" localSheetId="0" hidden="1">[2]!P2_T1?unit?ТРУБ,[2]!P3_T1?unit?ТРУБ,[2]!P4_T1?unit?ТРУБ,[2]!P5_T1?unit?ТРУБ,[2]!P6_T1?unit?ТРУБ,[2]!P7_T1?unit?ТРУБ,[2]!P8_T1?unit?ТРУБ,[2]!P9_T1?unit?ТРУБ,'1'!P10_T1?unit?ТРУБ</definedName>
    <definedName name="P13_T1?unit?ТРУБ" hidden="1">[2]!P2_T1?unit?ТРУБ,[2]!P3_T1?unit?ТРУБ,[2]!P4_T1?unit?ТРУБ,[2]!P5_T1?unit?ТРУБ,[2]!P6_T1?unit?ТРУБ,[2]!P7_T1?unit?ТРУБ,[2]!P8_T1?unit?ТРУБ,[2]!P9_T1?unit?ТРУБ,P10_T1?unit?ТРУБ</definedName>
    <definedName name="P13_T1_Protect" hidden="1">[23]перекрестка!$F$114:$H$118,[23]перекрестка!$F$120:$H$124,[23]перекрестка!$F$127:$G$127,[23]перекрестка!$F$128:$H$132,[23]перекрестка!$F$133:$G$133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[23]перекрестка!$F$134:$H$138,[23]перекрестка!$F$140:$H$144,[23]перекрестка!$F$146:$H$150,[23]перекрестка!$F$152:$H$156,[23]перекрестка!$F$158:$H$162</definedName>
    <definedName name="P15_SCOPE_FULL_LOAD" localSheetId="0" hidden="1">#REF!,#REF!,#REF!,#REF!,#REF!,'1'!P1_SCOPE_FULL_LOAD</definedName>
    <definedName name="P15_SCOPE_FULL_LOAD" hidden="1">#REF!,#REF!,#REF!,#REF!,#REF!,P1_SCOPE_FULL_LOAD</definedName>
    <definedName name="P15_T1_Protect" hidden="1">[23]перекрестка!$J$158:$K$162,[23]перекрестка!$J$152:$K$156,[23]перекрестка!$J$146:$K$150,[23]перекрестка!$J$140:$K$144,[23]перекрестка!$J$11</definedName>
    <definedName name="P16_SCOPE_FULL_LOAD" hidden="1">[2]!P2_SCOPE_FULL_LOAD,[2]!P3_SCOPE_FULL_LOAD,[2]!P4_SCOPE_FULL_LOAD,[2]!P5_SCOPE_FULL_LOAD,[2]!P6_SCOPE_FULL_LOAD,[2]!P7_SCOPE_FULL_LOAD,[2]!P8_SCOPE_FULL_LOAD</definedName>
    <definedName name="P16_T1_Protect" hidden="1">[23]перекрестка!$J$12:$K$16,[23]перекрестка!$J$17,[23]перекрестка!$J$18:$K$22,[23]перекрестка!$J$24:$K$28,[23]перекрестка!$J$30:$K$34,[23]перекрестка!$F$23:$G$23</definedName>
    <definedName name="P17_SCOPE_FULL_LOAD" localSheetId="0" hidden="1">[2]!P9_SCOPE_FULL_LOAD,'1'!P10_SCOPE_FULL_LOAD,'1'!P11_SCOPE_FULL_LOAD,'1'!P12_SCOPE_FULL_LOAD,'1'!P13_SCOPE_FULL_LOAD,'1'!P14_SCOPE_FULL_LOAD,'1'!P15_SCOPE_FULL_LOAD</definedName>
    <definedName name="P17_SCOPE_FULL_LOAD" hidden="1">[2]!P9_SCOPE_FULL_LOAD,P10_SCOPE_FULL_LOAD,P11_SCOPE_FULL_LOAD,P12_SCOPE_FULL_LOAD,P13_SCOPE_FULL_LOAD,P14_SCOPE_FULL_LOAD,P15_SCOPE_FULL_LOAD</definedName>
    <definedName name="P17_T1_Protect" hidden="1">[23]перекрестка!$F$29:$G$29,[23]перекрестка!$F$61:$G$61,[23]перекрестка!$F$67:$G$67,[23]перекрестка!$F$101:$G$101,[23]перекрестка!$F$107:$G$107</definedName>
    <definedName name="P18_T1_Protect" hidden="1">[23]перекрестка!$F$139:$G$139,[23]перекрестка!$F$145:$G$145,[23]перекрестка!$J$36:$K$40,P1_T1_Protect,P2_T1_Protect,P3_T1_Protect,P4_T1_Protect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[13]FST5!$G$100:$G$116,[13]FST5!$G$118:$G$123,[13]FST5!$G$125:$G$126,[13]FST5!$G$128:$G$131,[13]FST5!$G$133,[13]FST5!$G$135:$G$139,[13]FST5!$G$141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'[20]16'!$E$38:$I$38,'[20]16'!$E$41:$I$41,'[20]16'!$E$45:$I$47,'[20]16'!$E$49:$I$49,'[20]16'!$E$53:$I$54,'[20]16'!$E$56:$I$57,'[20]16'!$E$59:$I$59,'[20]16'!$E$9:$I$13</definedName>
    <definedName name="P2_SCOPE_4_PRT" hidden="1">'[20]4'!$P$25:$S$25,'[20]4'!$P$27:$S$31,'[20]4'!$U$14:$X$20,'[20]4'!$U$23:$X$23,'[20]4'!$U$25:$X$25,'[20]4'!$U$27:$X$31,'[20]4'!$Z$14:$AC$20,'[20]4'!$Z$23:$AC$23,'[20]4'!$Z$25:$AC$25</definedName>
    <definedName name="P2_SCOPE_5_PRT" hidden="1">'[20]5'!$P$25:$S$25,'[20]5'!$P$27:$S$31,'[20]5'!$U$14:$X$21,'[20]5'!$U$23:$X$23,'[20]5'!$U$25:$X$25,'[20]5'!$U$27:$X$31,'[20]5'!$Z$14:$AC$21,'[20]5'!$Z$23:$AC$23,'[20]5'!$Z$25:$AC$25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'[20]Ф-1 (для АО-энерго)'!$D$56:$E$59,'[20]Ф-1 (для АО-энерго)'!$D$34:$E$50,'[20]Ф-1 (для АО-энерго)'!$D$32:$E$32,'[20]Ф-1 (для АО-энерго)'!$D$23:$E$30</definedName>
    <definedName name="P2_SCOPE_F2_PRT" hidden="1">'[20]Ф-2 (для АО-энерго)'!$D$52:$G$54,'[20]Ф-2 (для АО-энерго)'!$C$21:$E$42,'[20]Ф-2 (для АО-энерго)'!$A$12:$E$12,'[20]Ф-2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[20]перекрестка!$N$14:$N$25,[20]перекрестка!$N$27:$N$31,[20]перекрестка!$J$27:$K$31,[20]перекрестка!$F$27:$H$31,[20]перекрестка!$F$33:$H$37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[22]Свод!$W$8:$W$25,[22]Свод!$W$27:$W$37,[22]Свод!$W$39:$W$51,[22]Свод!$W$53:$W$66,[22]Свод!$W$68:$W$73,[22]Свод!$W$75:$W$89,[22]Свод!$W$91:$W$101</definedName>
    <definedName name="P2_T1?axis?ПРД2?2005" localSheetId="0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hidden="1">#REF!,#REF!,#REF!,#REF!,#REF!,#REF!,#REF!</definedName>
    <definedName name="P2_T1_Protect" hidden="1">[23]перекрестка!$J$68:$K$72,[23]перекрестка!$J$74:$K$78,[23]перекрестка!$J$80:$K$84,[23]перекрестка!$J$89,[23]перекрестка!$J$90:$K$94,[23]перекрестка!$J$95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.1?Protection">'[25]2007 (Min)'!$G$40:$H$42,'[25]2007 (Min)'!$K$40:$L$42,'[25]2007 (Min)'!$O$40:$P$42,'[25]2007 (Min)'!$G$47:$H$47,'[25]2007 (Min)'!$K$47:$L$47</definedName>
    <definedName name="P2_T2.2?Protection">'[25]2007 (Max)'!$G$17:$H$21,'[25]2007 (Max)'!$K$17:$L$21,'[25]2007 (Max)'!$O$17:$P$21,'[25]2007 (Max)'!$G$25:$H$25,'[25]2007 (Max)'!$K$25:$L$25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'[23]4'!$Q$22:$T$22,'[23]4'!$Q$24:$T$28,'[23]4'!$V$24:$Y$28,'[23]4'!$V$22:$Y$22,'[23]4'!$V$20:$Y$20,'[23]4'!$V$11:$Y$17,'[23]4'!$AA$11:$AD$17,'[23]4'!$AA$20:$AD$20,'[23]4'!$AA$22:$AD$22</definedName>
    <definedName name="P3_dip" hidden="1">[13]FST5!$G$143:$G$145,[13]FST5!$G$214:$G$217,[13]FST5!$G$219:$G$224,[13]FST5!$G$226,[13]FST5!$G$228,[13]FST5!$G$230,[13]FST5!$G$232,[13]FST5!$G$197:$G$212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'[20]Ф-1 (для АО-энерго)'!$E$16:$E$17,'[20]Ф-1 (для АО-энерго)'!$C$4:$D$4,'[20]Ф-1 (для АО-энерго)'!$C$7:$E$10,'[20]Ф-1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[20]перекрестка!$J$33:$K$37,[20]перекрестка!$N$33:$N$37,[20]перекрестка!$F$39:$H$43,[20]перекрестка!$J$39:$K$43,[20]перекрестка!$N$39:$N$43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#REF!,#REF!,#REF!,#REF!,#REF!,#REF!,#REF!,'1'!P1_T1?L1.1.2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hidden="1">#REF!,#REF!,#REF!,#REF!,#REF!,#REF!,#REF!</definedName>
    <definedName name="P3_T1_Protect" hidden="1">[23]перекрестка!$J$96:$K$100,[23]перекрестка!$J$102:$K$106,[23]перекрестка!$J$108:$K$112,[23]перекрестка!$J$114:$K$118,[23]перекрестка!$J$120:$K$124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.2?Protection">'[25]2007 (Max)'!$O$27:$P$31,'[25]2007 (Max)'!$G$34:$H$35,'[25]2007 (Max)'!$K$34:$L$35,'[25]2007 (Max)'!$O$34:$P$35,'[25]2007 (Max)'!$G$38:$H$38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dip" hidden="1">[13]FST5!$G$70:$G$75,[13]FST5!$G$77:$G$78,[13]FST5!$G$80:$G$83,[13]FST5!$G$85,[13]FST5!$G$87:$G$91,[13]FST5!$G$93,[13]FST5!$G$95:$G$97,[13]FST5!$G$52:$G$68</definedName>
    <definedName name="P4_SCOPE_F1_PRT" hidden="1">'[20]Ф-1 (для АО-энерго)'!$C$13:$E$13,'[20]Ф-1 (для АО-энерго)'!$A$14:$E$14,'[20]Ф-1 (для АО-энерго)'!$C$23:$C$50,'[20]Ф-1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[20]перекрестка!$F$45:$H$49,[20]перекрестка!$J$45:$K$49,[20]перекрестка!$N$45:$N$49,[20]перекрестка!$F$53:$G$64,[20]перекрестка!$H$54:$H$58</definedName>
    <definedName name="P4_T1?Data" localSheetId="0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hidden="1">#REF!,#REF!,#REF!,#REF!,#REF!,#REF!,#REF!</definedName>
    <definedName name="P4_T1_Protect" hidden="1">[23]перекрестка!$J$127,[23]перекрестка!$J$128:$K$132,[23]перекрестка!$J$133,[23]перекрестка!$J$134:$K$138,[23]перекрестка!$N$11:$N$22,[23]перекрестка!$N$24:$N$28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.1?Protection">'[25]2007 (Min)'!$G$14:$H$15,'[25]2007 (Min)'!$K$14:$L$15,'[25]2007 (Min)'!$O$14:$P$15,'[25]2007 (Min)'!$G$17:$H$21,'[25]2007 (Min)'!$K$17:$L$21</definedName>
    <definedName name="P4_T2.2?Protection">'[25]2007 (Max)'!$K$40:$L$42,'[25]2007 (Max)'!$O$40:$P$42,'[25]2007 (Max)'!$G$47:$H$47,'[25]2007 (Max)'!$K$47:$L$47,'[25]2007 (Max)'!$O$47:$P$47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[20]перекрестка!$H$60:$H$64,[20]перекрестка!$J$53:$J$64,[20]перекрестка!$K$54:$K$58,[20]перекрестка!$K$60:$K$64,[20]перекрестка!$N$53:$N$64</definedName>
    <definedName name="P5_T1?Data" localSheetId="0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#REF!,#REF!,#REF!,#REF!,#REF!,#REF!,'1'!P1_T1?unit?РУБ.ТОНН,'1'!P2_T1?unit?РУБ.ТОНН,'1'!P3_T1?unit?РУБ.ТОНН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hidden="1">#REF!,#REF!,#REF!,#REF!,#REF!,#REF!,#REF!</definedName>
    <definedName name="P5_T1_Protect" hidden="1">[23]перекрестка!$N$30:$N$34,[23]перекрестка!$N$36:$N$40,[23]перекрестка!$N$42:$N$46,[23]перекрестка!$N$49:$N$60,[23]перекрестка!$N$62:$N$66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.1?Protection">'[25]2007 (Min)'!$G$25:$H$25,'[25]2007 (Min)'!$K$25:$L$25,'[25]2007 (Min)'!$O$25:$P$25,'[25]2007 (Min)'!$G$27:$H$31,'[25]2007 (Min)'!$K$27:$L$31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[20]перекрестка!$F$66:$H$70,[20]перекрестка!$J$66:$K$70,[20]перекрестка!$N$66:$N$70,[20]перекрестка!$F$72:$H$76,[20]перекрестка!$J$72:$K$76</definedName>
    <definedName name="P6_T1?Data" localSheetId="0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#REF!,#REF!,#REF!,#REF!,#REF!,#REF!,#REF!,'1'!P1_T1?unit?СТР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hidden="1">#REF!,#REF!,#REF!,#REF!,#REF!,#REF!,#REF!</definedName>
    <definedName name="P6_T1_Protect" hidden="1">[23]перекрестка!$N$68:$N$72,[23]перекрестка!$N$74:$N$78,[23]перекрестка!$N$80:$N$84,[23]перекрестка!$N$89:$N$100,[23]перекрестка!$N$102:$N$106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.1?Protection">P1_T2.1?Protection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#REF!,#REF!,#REF!,#REF!,#REF!,'1'!P1_SCOPE_NotInd2,'1'!P2_SCOPE_NotInd2,'1'!P3_SCOPE_NotInd2</definedName>
    <definedName name="P7_SCOPE_NotInd2" hidden="1">#REF!,#REF!,#REF!,#REF!,#REF!,P1_SCOPE_NotInd2,P2_SCOPE_NotInd2,P3_SCOPE_NotInd2</definedName>
    <definedName name="P7_SCOPE_PER_PRT" hidden="1">[20]перекрестка!$N$72:$N$76,[20]перекрестка!$F$78:$H$82,[20]перекрестка!$J$78:$K$82,[20]перекрестка!$N$78:$N$82,[20]перекрестка!$F$84:$H$88</definedName>
    <definedName name="P7_T1?Data" localSheetId="0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hidden="1">#REF!,#REF!,#REF!,#REF!,#REF!,#REF!,#REF!</definedName>
    <definedName name="P7_T1_Protect" hidden="1">[23]перекрестка!$N$108:$N$112,[23]перекрестка!$N$114:$N$118,[23]перекрестка!$N$120:$N$124,[23]перекрестка!$N$127:$N$138,[23]перекрестка!$N$140:$N$144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[20]перекрестка!$J$84:$K$88,[20]перекрестка!$N$84:$N$88,[20]перекрестка!$F$14:$G$25,P1_SCOPE_PER_PRT,P2_SCOPE_PER_PRT,P3_SCOPE_PER_PRT,P4_SCOPE_PER_PRT</definedName>
    <definedName name="P8_T1?Data" localSheetId="0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hidden="1">#REF!,#REF!,#REF!,#REF!,#REF!,#REF!,#REF!</definedName>
    <definedName name="P8_T1_Protect" hidden="1">[23]перекрестка!$N$146:$N$150,[23]перекрестка!$N$152:$N$156,[23]перекрестка!$N$158:$N$162,[23]перекрестка!$F$11:$G$11,[23]перекрестка!$F$12:$H$16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#REF!,[2]!P1_SCOPE_NOTIND,[2]!P2_SCOPE_NOTIND,[2]!P3_SCOPE_NOTIND,[2]!P4_SCOPE_NOTIND,[2]!P5_SCOPE_NOTIND,[2]!P6_SCOPE_NOTIND,[2]!P7_SCOPE_NOTIND</definedName>
    <definedName name="P9_SCOPE_NotInd" hidden="1">#REF!,[2]!P1_SCOPE_NOTIND,[2]!P2_SCOPE_NOTIND,[2]!P3_SCOPE_NOTIND,[2]!P4_SCOPE_NOTIND,[2]!P5_SCOPE_NOTIND,[2]!P6_SCOPE_NOTIND,[2]!P7_SCOPE_NOTIND</definedName>
    <definedName name="P9_T1?Data" localSheetId="0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hidden="1">#REF!,#REF!,#REF!,#REF!,#REF!,#REF!,#REF!</definedName>
    <definedName name="P9_T1_Protect" hidden="1">[23]перекрестка!$F$17:$G$17,[23]перекрестка!$F$18:$H$22,[23]перекрестка!$F$24:$H$28,[23]перекрестка!$F$30:$H$34,[23]перекрестка!$F$36:$H$40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ER_ET" localSheetId="0">#REF!</definedName>
    <definedName name="PER_ET">#REF!</definedName>
    <definedName name="Personal">'[27]6 Списки'!$A$2:$A$20</definedName>
    <definedName name="po" localSheetId="0">[10]!CompRas</definedName>
    <definedName name="po">[10]!CompRas</definedName>
    <definedName name="polta" localSheetId="0">#REF!</definedName>
    <definedName name="polta">#REF!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_ET" localSheetId="0">[9]TEHSHEET!#REF!</definedName>
    <definedName name="PR_ET">[9]TEHSHEET!#REF!</definedName>
    <definedName name="PR_OBJ_ET" localSheetId="0">[9]TEHSHEET!#REF!</definedName>
    <definedName name="PR_OBJ_ET">[9]TEHSHEET!#REF!</definedName>
    <definedName name="PR_OPT" localSheetId="0">#REF!</definedName>
    <definedName name="PR_OPT">#REF!</definedName>
    <definedName name="PR_ROZN" localSheetId="0">#REF!</definedName>
    <definedName name="PR_ROZN">#REF!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ject">[28]Списки!$B$2:$B$21</definedName>
    <definedName name="PROT" localSheetId="0">#REF!,#REF!,#REF!,#REF!,#REF!,#REF!</definedName>
    <definedName name="PROT">#REF!,#REF!,#REF!,#REF!,#REF!,#REF!</definedName>
    <definedName name="protect" localSheetId="0">#REF!,#REF!,#REF!,#REF!</definedName>
    <definedName name="protect">#REF!,#REF!,#REF!,#REF!</definedName>
    <definedName name="qq">[2]!qq</definedName>
    <definedName name="REG">[29]TEHSHEET!$B$2:$B$85</definedName>
    <definedName name="REG_ET" localSheetId="0">#REF!</definedName>
    <definedName name="REG_ET">#REF!</definedName>
    <definedName name="REG_PROT" localSheetId="0">#REF!,#REF!,#REF!,#REF!,#REF!,#REF!,#REF!</definedName>
    <definedName name="REG_PROT">#REF!,#REF!,#REF!,#REF!,#REF!,#REF!,#REF!</definedName>
    <definedName name="REGcom" localSheetId="0">#REF!</definedName>
    <definedName name="REGcom">#REF!</definedName>
    <definedName name="region" localSheetId="0">#REF!</definedName>
    <definedName name="region">#REF!</definedName>
    <definedName name="REGIONS">[20]TEHSHEET!$C$6:$C$89</definedName>
    <definedName name="REGNUM" localSheetId="0">#REF!</definedName>
    <definedName name="REGNUM">#REF!</definedName>
    <definedName name="REGUL" localSheetId="0">#REF!</definedName>
    <definedName name="REGUL">#REF!</definedName>
    <definedName name="rgk">[19]FST5!$G$214:$G$217,[19]FST5!$G$219:$G$224,[19]FST5!$G$226,[19]FST5!$G$228,[19]FST5!$G$230,[19]FST5!$G$232,[19]FST5!$G$197:$G$212</definedName>
    <definedName name="ROZN_09" localSheetId="0">'[12]2009'!#REF!</definedName>
    <definedName name="ROZN_09">'[12]2009'!#REF!</definedName>
    <definedName name="rr">[2]!rr</definedName>
    <definedName name="ŕŕ">[2]!ŕŕ</definedName>
    <definedName name="RRE" localSheetId="0">#REF!</definedName>
    <definedName name="RRE">#REF!</definedName>
    <definedName name="rsk_list">[30]Info!$C$4:$C$25</definedName>
    <definedName name="rt">[2]!rt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BT_ET" localSheetId="0">#REF!</definedName>
    <definedName name="SBT_ET">#REF!</definedName>
    <definedName name="SBT_PROT" localSheetId="0">#REF!,#REF!,#REF!,#REF!,'1'!P1_SBT_PROT</definedName>
    <definedName name="SBT_PROT">#REF!,#REF!,#REF!,#REF!,P1_SBT_PROT</definedName>
    <definedName name="SBTcom" localSheetId="0">#REF!</definedName>
    <definedName name="SBTcom">#REF!</definedName>
    <definedName name="sbyt">[19]FST5!$G$70:$G$75,[19]FST5!$G$77:$G$78,[19]FST5!$G$80:$G$83,[19]FST5!$G$85,[19]FST5!$G$87:$G$91,[19]FST5!$G$93,[19]FST5!$G$95:$G$97,[19]FST5!$G$52:$G$68</definedName>
    <definedName name="SCENARIOS">[20]TEHSHEET!$K$6:$K$7</definedName>
    <definedName name="sch" localSheetId="0">#REF!</definedName>
    <definedName name="sch">#REF!</definedName>
    <definedName name="SCOPE" localSheetId="0">#REF!</definedName>
    <definedName name="SCOPE">#REF!</definedName>
    <definedName name="SCOPE_16_LD" localSheetId="0">#REF!</definedName>
    <definedName name="SCOPE_16_LD">#REF!</definedName>
    <definedName name="SCOPE_16_PRT">P1_SCOPE_16_PRT,P2_SCOPE_16_PRT</definedName>
    <definedName name="SCOPE_17.1_LD" localSheetId="0">#REF!</definedName>
    <definedName name="SCOPE_17.1_LD">#REF!</definedName>
    <definedName name="SCOPE_17.1_PRT">'[20]17.1'!$D$14:$F$17,'[20]17.1'!$D$19:$F$22,'[20]17.1'!$I$9:$I$12,'[20]17.1'!$I$14:$I$17,'[20]17.1'!$I$19:$I$22,'[20]17.1'!$D$9:$F$12</definedName>
    <definedName name="SCOPE_17_LD" localSheetId="0">#REF!</definedName>
    <definedName name="SCOPE_17_LD">#REF!</definedName>
    <definedName name="SCOPE_17_PRT">'[20]17'!$J$39:$M$41,'[20]17'!$E$43:$H$51,'[20]17'!$J$43:$M$51,'[20]17'!$E$54:$H$56,'[20]17'!$E$58:$H$66,'[20]17'!$E$69:$M$81,'[20]17'!$E$9:$H$11,P1_SCOPE_17_PRT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_DR1" localSheetId="0">#REF!</definedName>
    <definedName name="SCOPE_2_DR1">#REF!</definedName>
    <definedName name="SCOPE_2_DR10" localSheetId="0">#REF!</definedName>
    <definedName name="SCOPE_2_DR10">#REF!</definedName>
    <definedName name="SCOPE_2_DR11" localSheetId="0">#REF!</definedName>
    <definedName name="SCOPE_2_DR11">#REF!</definedName>
    <definedName name="SCOPE_2_DR2" localSheetId="0">#REF!</definedName>
    <definedName name="SCOPE_2_DR2">#REF!</definedName>
    <definedName name="SCOPE_2_DR3" localSheetId="0">#REF!</definedName>
    <definedName name="SCOPE_2_DR3">#REF!</definedName>
    <definedName name="SCOPE_2_DR4" localSheetId="0">#REF!</definedName>
    <definedName name="SCOPE_2_DR4">#REF!</definedName>
    <definedName name="SCOPE_2_DR5" localSheetId="0">#REF!</definedName>
    <definedName name="SCOPE_2_DR5">#REF!</definedName>
    <definedName name="SCOPE_2_DR6" localSheetId="0">#REF!</definedName>
    <definedName name="SCOPE_2_DR6">#REF!</definedName>
    <definedName name="SCOPE_2_DR7" localSheetId="0">#REF!</definedName>
    <definedName name="SCOPE_2_DR7">#REF!</definedName>
    <definedName name="SCOPE_2_DR8" localSheetId="0">#REF!</definedName>
    <definedName name="SCOPE_2_DR8">#REF!</definedName>
    <definedName name="SCOPE_2_DR9" localSheetId="0">#REF!</definedName>
    <definedName name="SCOPE_2_DR9">#REF!</definedName>
    <definedName name="SCOPE_24_LD">'[20]24'!$E$8:$J$47,'[20]24'!$E$49:$J$66</definedName>
    <definedName name="SCOPE_24_PRT">'[20]24'!$E$41:$I$41,'[20]24'!$E$34:$I$34,'[20]24'!$E$36:$I$36,'[20]24'!$E$43:$I$43</definedName>
    <definedName name="SCOPE_25_LD" localSheetId="0">#REF!</definedName>
    <definedName name="SCOPE_25_LD">#REF!</definedName>
    <definedName name="SCOPE_25_PRT">'[20]25'!$E$20:$I$20,'[20]25'!$E$34:$I$34,'[20]25'!$E$41:$I$41,'[20]25'!$E$8:$I$10</definedName>
    <definedName name="SCOPE_3_DR1" localSheetId="0">#REF!</definedName>
    <definedName name="SCOPE_3_DR1">#REF!</definedName>
    <definedName name="SCOPE_3_DR10" localSheetId="0">#REF!</definedName>
    <definedName name="SCOPE_3_DR10">#REF!</definedName>
    <definedName name="SCOPE_3_DR11" localSheetId="0">#REF!</definedName>
    <definedName name="SCOPE_3_DR11">#REF!</definedName>
    <definedName name="SCOPE_3_DR2" localSheetId="0">#REF!</definedName>
    <definedName name="SCOPE_3_DR2">#REF!</definedName>
    <definedName name="SCOPE_3_DR3" localSheetId="0">#REF!</definedName>
    <definedName name="SCOPE_3_DR3">#REF!</definedName>
    <definedName name="SCOPE_3_DR4" localSheetId="0">#REF!</definedName>
    <definedName name="SCOPE_3_DR4">#REF!</definedName>
    <definedName name="SCOPE_3_DR5" localSheetId="0">#REF!</definedName>
    <definedName name="SCOPE_3_DR5">#REF!</definedName>
    <definedName name="SCOPE_3_DR6" localSheetId="0">#REF!</definedName>
    <definedName name="SCOPE_3_DR6">#REF!</definedName>
    <definedName name="SCOPE_3_DR7" localSheetId="0">#REF!</definedName>
    <definedName name="SCOPE_3_DR7">#REF!</definedName>
    <definedName name="SCOPE_3_DR8" localSheetId="0">#REF!</definedName>
    <definedName name="SCOPE_3_DR8">#REF!</definedName>
    <definedName name="SCOPE_3_DR9" localSheetId="0">#REF!</definedName>
    <definedName name="SCOPE_3_DR9">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>'[20]4'!$Z$27:$AC$31,'[20]4'!$F$14:$I$20,P1_SCOPE_4_PRT,P2_SCOPE_4_PRT</definedName>
    <definedName name="SCOPE_5_LD" localSheetId="0">#REF!</definedName>
    <definedName name="SCOPE_5_LD">#REF!</definedName>
    <definedName name="SCOPE_5_PRT">'[20]5'!$Z$27:$AC$31,'[20]5'!$F$14:$I$21,P1_SCOPE_5_PRT,P2_SCOPE_5_PRT</definedName>
    <definedName name="SCOPE_CL">[31]Справочники!$F$11:$F$11</definedName>
    <definedName name="SCOPE_CORR" localSheetId="0">#REF!,#REF!,#REF!,#REF!,#REF!,[2]!P1_SCOPE_CORR,[2]!P2_SCOPE_CORR</definedName>
    <definedName name="SCOPE_CORR">#REF!,#REF!,#REF!,#REF!,#REF!,[2]!P1_SCOPE_CORR,[2]!P2_SCOPE_CORR</definedName>
    <definedName name="SCOPE_CPR" localSheetId="0">#REF!</definedName>
    <definedName name="SCOPE_CPR">#REF!</definedName>
    <definedName name="SCOPE_DATA_CNG" localSheetId="0">#REF!,#REF!,#REF!</definedName>
    <definedName name="SCOPE_DATA_CNG">#REF!,#REF!,#REF!</definedName>
    <definedName name="SCOPE_DOP" localSheetId="0">[32]Регионы!#REF!,[2]!P1_SCOPE_DOP</definedName>
    <definedName name="SCOPE_DOP">[32]Регионы!#REF!,[2]!P1_SCOPE_DOP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ESOLD" localSheetId="0">#REF!</definedName>
    <definedName name="SCOPE_ESOLD">#REF!</definedName>
    <definedName name="SCOPE_ETALON" localSheetId="0">#REF!</definedName>
    <definedName name="SCOPE_ETALON">#REF!</definedName>
    <definedName name="SCOPE_ETALON2" localSheetId="0">#REF!</definedName>
    <definedName name="SCOPE_ETALON2">#REF!</definedName>
    <definedName name="SCOPE_F1_PRT">'[20]Ф-1 (для АО-энерго)'!$D$86:$E$95,P1_SCOPE_F1_PRT,P2_SCOPE_F1_PRT,P3_SCOPE_F1_PRT,P4_SCOPE_F1_PRT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>'[20]Ф-2 (для АО-энерго)'!$C$5:$D$5,'[20]Ф-2 (для АО-энерго)'!$C$52:$C$57,'[20]Ф-2 (для АО-энерго)'!$D$57:$G$57,P1_SCOPE_F2_PRT,P2_SCOPE_F2_PRT</definedName>
    <definedName name="SCOPE_FL">[31]Справочники!$H$11:$H$14</definedName>
    <definedName name="SCOPE_FLOAD" localSheetId="0">#REF!,'1'!P1_SCOPE_FLOAD</definedName>
    <definedName name="SCOPE_FLOAD">#REF!,P1_SCOPE_FLOAD</definedName>
    <definedName name="SCOPE_FORM46_EE1" localSheetId="0">#REF!</definedName>
    <definedName name="SCOPE_FORM46_EE1">#REF!</definedName>
    <definedName name="SCOPE_FORM46_EE1_ZAG_KOD" localSheetId="0">[9]Заголовок!#REF!</definedName>
    <definedName name="SCOPE_FORM46_EE1_ZAG_KOD">[9]Заголовок!#REF!</definedName>
    <definedName name="SCOPE_FRML" localSheetId="0">#REF!,#REF!,'1'!P1_SCOPE_FRML</definedName>
    <definedName name="SCOPE_FRML">#REF!,#REF!,P1_SCOPE_FRML</definedName>
    <definedName name="SCOPE_FST7" localSheetId="0">#REF!,#REF!,#REF!,#REF!,[2]!P1_SCOPE_FST7</definedName>
    <definedName name="SCOPE_FST7">#REF!,#REF!,#REF!,#REF!,[2]!P1_SCOPE_FST7</definedName>
    <definedName name="SCOPE_FULL_LOAD">[2]!P16_SCOPE_FULL_LOAD,[2]!P17_SCOPE_FULL_LOAD</definedName>
    <definedName name="SCOPE_IND" localSheetId="0">#REF!,#REF!,[2]!P1_SCOPE_IND,[2]!P2_SCOPE_IND,[2]!P3_SCOPE_IND,[2]!P4_SCOPE_IND</definedName>
    <definedName name="SCOPE_IND">#REF!,#REF!,[2]!P1_SCOPE_IND,[2]!P2_SCOPE_IND,[2]!P3_SCOPE_IND,[2]!P4_SCOPE_IND</definedName>
    <definedName name="SCOPE_IND2" localSheetId="0">#REF!,#REF!,#REF!,[2]!P1_SCOPE_IND2,[2]!P2_SCOPE_IND2,[2]!P3_SCOPE_IND2,[2]!P4_SCOPE_IND2</definedName>
    <definedName name="SCOPE_IND2">#REF!,#REF!,#REF!,[2]!P1_SCOPE_IND2,[2]!P2_SCOPE_IND2,[2]!P3_SCOPE_IND2,[2]!P4_SCOPE_IND2</definedName>
    <definedName name="scope_ld" localSheetId="0">#REF!</definedName>
    <definedName name="scope_ld">#REF!</definedName>
    <definedName name="SCOPE_LOAD" localSheetId="0">#REF!</definedName>
    <definedName name="SCOPE_LOAD">#REF!</definedName>
    <definedName name="SCOPE_LOAD_FUEL" localSheetId="0">#REF!</definedName>
    <definedName name="SCOPE_LOAD_FUEL">#REF!</definedName>
    <definedName name="SCOPE_LOAD1" localSheetId="0">#REF!</definedName>
    <definedName name="SCOPE_LOAD1">#REF!</definedName>
    <definedName name="SCOPE_LOAD2">'[33]Стоимость ЭЭ'!$G$111:$AN$113,'[33]Стоимость ЭЭ'!$G$93:$AN$95,'[33]Стоимость ЭЭ'!$G$51:$AN$53</definedName>
    <definedName name="SCOPE_MO" localSheetId="0">[34]Справочники!$K$6:$K$742,[34]Справочники!#REF!</definedName>
    <definedName name="SCOPE_MO">[34]Справочники!$K$6:$K$742,[34]Справочники!#REF!</definedName>
    <definedName name="SCOPE_MUPS" localSheetId="0">[34]Свод!#REF!,[34]Свод!#REF!</definedName>
    <definedName name="SCOPE_MUPS">[34]Свод!#REF!,[34]Свод!#REF!</definedName>
    <definedName name="SCOPE_MUPS_NAMES" localSheetId="0">[34]Свод!#REF!,[34]Свод!#REF!</definedName>
    <definedName name="SCOPE_MUPS_NAMES">[34]Свод!#REF!,[34]Свод!#REF!</definedName>
    <definedName name="SCOPE_NALOG">[35]Справочники!$R$3:$R$4</definedName>
    <definedName name="SCOPE_NET_DATE" localSheetId="0">#REF!,#REF!,#REF!,'1'!P1_SCOPE_NET_DATE</definedName>
    <definedName name="SCOPE_NET_DATE">#REF!,#REF!,#REF!,P1_SCOPE_NET_DATE</definedName>
    <definedName name="SCOPE_NET_NVV" localSheetId="0">#REF!,'1'!P1_SCOPE_NET_NVV</definedName>
    <definedName name="SCOPE_NET_NVV">#REF!,P1_SCOPE_NET_NVV</definedName>
    <definedName name="SCOPE_NOTIND">[2]!P1_SCOPE_NOTIND,[2]!P2_SCOPE_NOTIND,[2]!P3_SCOPE_NOTIND,[2]!P4_SCOPE_NOTIND,[2]!P5_SCOPE_NOTIND,[2]!P6_SCOPE_NOTIND,[2]!P7_SCOPE_NOTIND,[2]!P8_SCOPE_NOTIND</definedName>
    <definedName name="SCOPE_NotInd2">[2]!P4_SCOPE_NotInd2,[2]!P5_SCOPE_NotInd2,[2]!P6_SCOPE_NotInd2,[2]!P7_SCOPE_NotInd2</definedName>
    <definedName name="SCOPE_NotInd3" localSheetId="0">#REF!,#REF!,#REF!,[2]!P1_SCOPE_NotInd3,[2]!P2_SCOPE_NotInd3</definedName>
    <definedName name="SCOPE_NotInd3">#REF!,#REF!,#REF!,[2]!P1_SCOPE_NotInd3,[2]!P2_SCOPE_NotInd3</definedName>
    <definedName name="SCOPE_ORE" localSheetId="0">#REF!</definedName>
    <definedName name="SCOPE_ORE">#REF!</definedName>
    <definedName name="SCOPE_OUTD">[13]FST5!$G$23:$G$30,[13]FST5!$G$32:$G$35,[13]FST5!$G$37,[13]FST5!$G$39:$G$45,[13]FST5!$G$47,[13]FST5!$G$49,[13]FST5!$G$5:$G$21</definedName>
    <definedName name="SCOPE_PER_LD" localSheetId="0">#REF!</definedName>
    <definedName name="SCOPE_PER_LD">#REF!</definedName>
    <definedName name="SCOPE_PER_PRT">P5_SCOPE_PER_PRT,P6_SCOPE_PER_PRT,P7_SCOPE_PER_PRT,P8_SCOPE_PER_PRT</definedName>
    <definedName name="SCOPE_PRD" localSheetId="0">#REF!</definedName>
    <definedName name="SCOPE_PRD">#REF!</definedName>
    <definedName name="SCOPE_PRD_ET" localSheetId="0">#REF!</definedName>
    <definedName name="SCOPE_PRD_ET">#REF!</definedName>
    <definedName name="SCOPE_PRD_ET2" localSheetId="0">#REF!</definedName>
    <definedName name="SCOPE_PRD_ET2">#REF!</definedName>
    <definedName name="SCOPE_PRIM" localSheetId="0">#REF!,#REF!,#REF!,#REF!</definedName>
    <definedName name="SCOPE_PRIM">#REF!,#REF!,#REF!,#REF!</definedName>
    <definedName name="SCOPE_PRT" localSheetId="0">#REF!,#REF!,#REF!,#REF!,#REF!,#REF!</definedName>
    <definedName name="SCOPE_PRT">#REF!,#REF!,#REF!,#REF!,#REF!,#REF!</definedName>
    <definedName name="SCOPE_PRZ" localSheetId="0">#REF!</definedName>
    <definedName name="SCOPE_PRZ">#REF!</definedName>
    <definedName name="SCOPE_PRZ_ET" localSheetId="0">#REF!</definedName>
    <definedName name="SCOPE_PRZ_ET">#REF!</definedName>
    <definedName name="SCOPE_PRZ_ET2" localSheetId="0">#REF!</definedName>
    <definedName name="SCOPE_PRZ_ET2">#REF!</definedName>
    <definedName name="SCOPE_REGIONS" localSheetId="0">#REF!</definedName>
    <definedName name="SCOPE_REGIONS">#REF!</definedName>
    <definedName name="SCOPE_REGLD" localSheetId="0">#REF!</definedName>
    <definedName name="SCOPE_REGLD">#REF!</definedName>
    <definedName name="SCOPE_REGS" localSheetId="0">#REF!,#REF!,#REF!,'1'!P1_SCOPE_REGS</definedName>
    <definedName name="SCOPE_REGS">#REF!,#REF!,#REF!,P1_SCOPE_REGS</definedName>
    <definedName name="SCOPE_RG" localSheetId="0">#REF!</definedName>
    <definedName name="SCOPE_RG">#REF!</definedName>
    <definedName name="SCOPE_SAVE2" localSheetId="0">#REF!,#REF!,#REF!,#REF!,#REF!,[2]!P1_SCOPE_SAVE2,[2]!P2_SCOPE_SAVE2</definedName>
    <definedName name="SCOPE_SAVE2">#REF!,#REF!,#REF!,#REF!,#REF!,[2]!P1_SCOPE_SAVE2,[2]!P2_SCOPE_SAVE2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COPE_SPR_PRT">[20]Справочники!$D$21:$J$22,[20]Справочники!$E$13:$I$14,[20]Справочники!$F$27:$H$28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#REF!,#REF!,#REF!,#REF!,#REF!,'1'!P1_SCOPE_SV_LD1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'1'!P1_SCOPE_SV_PRT,'1'!P2_SCOPE_SV_PRT,'1'!P3_SCOPE_SV_PRT</definedName>
    <definedName name="SCOPE_SV_PRT">P1_SCOPE_SV_PRT,P2_SCOPE_SV_PRT,P3_SCOPE_SV_PRT</definedName>
    <definedName name="SCOPE_SVOD">[36]Свод!$K$34,[36]Свод!$D$4:$K$31</definedName>
    <definedName name="SCOPE_SYS_B" localSheetId="0">#REF!</definedName>
    <definedName name="SCOPE_SYS_B">#REF!</definedName>
    <definedName name="SCOPE_SYS_SVOD">[22]Свод!$L$8:$N$25,P1_SCOPE_SYS_SVOD</definedName>
    <definedName name="SCOPE_TAR">[22]Свод!$G$8:$AA$25,P1_SCOPE_TAR</definedName>
    <definedName name="SCOPE_TAR_B" localSheetId="0">#REF!,#REF!,#REF!</definedName>
    <definedName name="SCOPE_TAR_B">#REF!,#REF!,#REF!</definedName>
    <definedName name="SCOPE_TAR_OLD">[22]Свод!$W$103:$W$108,[22]Свод!$H$8:$H$25,P1_SCOPE_TAR_OLD,P2_SCOPE_TAR_OLD</definedName>
    <definedName name="SCOPE_TAR_REG" localSheetId="0">#REF!,#REF!,#REF!,#REF!,#REF!</definedName>
    <definedName name="SCOPE_TAR_REG">#REF!,#REF!,#REF!,#REF!,#REF!</definedName>
    <definedName name="SCOPE_TAR_SAVE" localSheetId="0">#REF!,#REF!</definedName>
    <definedName name="SCOPE_TAR_SAVE">#REF!,#REF!</definedName>
    <definedName name="SCOPE_TAR_SAVE_B" localSheetId="0">#REF!</definedName>
    <definedName name="SCOPE_TAR_SAVE_B">#REF!</definedName>
    <definedName name="SCOPE_TAR_SYS" localSheetId="0">#REF!</definedName>
    <definedName name="SCOPE_TAR_SYS">#REF!</definedName>
    <definedName name="SCOPE_TP">[13]FST5!$L$12:$L$23,[13]FST5!$L$5:$L$8</definedName>
    <definedName name="SCOPE10" localSheetId="0">#REF!</definedName>
    <definedName name="SCOPE10">#REF!</definedName>
    <definedName name="SCOPE11" localSheetId="0">#REF!</definedName>
    <definedName name="SCOPE11">#REF!</definedName>
    <definedName name="SCOPE12" localSheetId="0">#REF!</definedName>
    <definedName name="SCOPE12">#REF!</definedName>
    <definedName name="SCOPE2" localSheetId="0">#REF!</definedName>
    <definedName name="SCOPE2">#REF!</definedName>
    <definedName name="SCOPE3" localSheetId="0">#REF!</definedName>
    <definedName name="SCOPE3">#REF!</definedName>
    <definedName name="SCOPE4" localSheetId="0">#REF!</definedName>
    <definedName name="SCOPE4">#REF!</definedName>
    <definedName name="SCOPE5" localSheetId="0">#REF!</definedName>
    <definedName name="SCOPE5">#REF!</definedName>
    <definedName name="SCOPE6" localSheetId="0">#REF!</definedName>
    <definedName name="SCOPE6">#REF!</definedName>
    <definedName name="SCOPE7" localSheetId="0">#REF!</definedName>
    <definedName name="SCOPE7">#REF!</definedName>
    <definedName name="SCOPE8" localSheetId="0">#REF!</definedName>
    <definedName name="SCOPE8">#REF!</definedName>
    <definedName name="SCOPE9" localSheetId="0">#REF!</definedName>
    <definedName name="SCOPE9">#REF!</definedName>
    <definedName name="sdf" localSheetId="0">#REF!</definedName>
    <definedName name="sdf">#REF!</definedName>
    <definedName name="SEP" localSheetId="0">#REF!</definedName>
    <definedName name="SEP">#REF!</definedName>
    <definedName name="SET" localSheetId="0">#REF!</definedName>
    <definedName name="SET">#REF!</definedName>
    <definedName name="SET_ET" localSheetId="0">#REF!</definedName>
    <definedName name="SET_ET">#REF!</definedName>
    <definedName name="SET_PROT" localSheetId="0">#REF!,#REF!,#REF!,#REF!,#REF!,'1'!P1_SET_PROT</definedName>
    <definedName name="SET_PROT">#REF!,#REF!,#REF!,#REF!,#REF!,P1_SET_PROT</definedName>
    <definedName name="SET_PRT" localSheetId="0">#REF!,#REF!,#REF!,#REF!,'1'!P1_SET_PRT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KQnt">[8]Параметры!$B$4</definedName>
    <definedName name="SmetaList" localSheetId="0">[37]Лист!#REF!</definedName>
    <definedName name="SmetaList">[37]Лист!#REF!</definedName>
    <definedName name="SP_OPT" localSheetId="0">#REF!</definedName>
    <definedName name="SP_OPT">#REF!</definedName>
    <definedName name="SP_OPT_ET" localSheetId="0">[9]TEHSHEET!#REF!</definedName>
    <definedName name="SP_OPT_ET">[9]TEHSHEET!#REF!</definedName>
    <definedName name="SP_ROZN" localSheetId="0">#REF!</definedName>
    <definedName name="SP_ROZN">#REF!</definedName>
    <definedName name="SP_ROZN_ET" localSheetId="0">[9]TEHSHEET!#REF!</definedName>
    <definedName name="SP_ROZN_ET">[9]TEHSHEET!#REF!</definedName>
    <definedName name="SP_SC_1" localSheetId="0">#REF!</definedName>
    <definedName name="SP_SC_1">#REF!</definedName>
    <definedName name="SP_SC_2" localSheetId="0">#REF!</definedName>
    <definedName name="SP_SC_2">#REF!</definedName>
    <definedName name="SP_SC_3" localSheetId="0">#REF!</definedName>
    <definedName name="SP_SC_3">#REF!</definedName>
    <definedName name="SP_SC_4" localSheetId="0">#REF!</definedName>
    <definedName name="SP_SC_4">#REF!</definedName>
    <definedName name="SP_SC_5" localSheetId="0">#REF!</definedName>
    <definedName name="SP_SC_5">#REF!</definedName>
    <definedName name="SP_ST_OPT" localSheetId="0">[9]TEHSHEET!#REF!</definedName>
    <definedName name="SP_ST_OPT">[9]TEHSHEET!#REF!</definedName>
    <definedName name="SP_ST_ROZN" localSheetId="0">[9]TEHSHEET!#REF!</definedName>
    <definedName name="SP_ST_ROZN">[9]TEHSHEET!#REF!</definedName>
    <definedName name="SPR_ET" localSheetId="0">[9]TEHSHEET!#REF!</definedName>
    <definedName name="SPR_ET">[9]TEHSHEET!#REF!</definedName>
    <definedName name="SPR_GES_ET" localSheetId="0">#REF!</definedName>
    <definedName name="SPR_GES_ET">#REF!</definedName>
    <definedName name="SPR_GRES_ET" localSheetId="0">#REF!</definedName>
    <definedName name="SPR_GRES_ET">#REF!</definedName>
    <definedName name="SPR_OTH_ET" localSheetId="0">#REF!</definedName>
    <definedName name="SPR_OTH_ET">#REF!</definedName>
    <definedName name="SPR_PROT" localSheetId="0">#REF!,#REF!</definedName>
    <definedName name="SPR_PROT">#REF!,#REF!</definedName>
    <definedName name="SPR_SCOPE" localSheetId="0">#REF!</definedName>
    <definedName name="SPR_SCOPE">#REF!</definedName>
    <definedName name="SPR_TES_ET" localSheetId="0">#REF!</definedName>
    <definedName name="SPR_TES_ET">#REF!</definedName>
    <definedName name="SPRAV_PROT">[34]Справочники!$E$6,[34]Справочники!$D$11:$D$902,[34]Справочники!$E$3</definedName>
    <definedName name="sq" localSheetId="0">#REF!</definedName>
    <definedName name="sq">#REF!</definedName>
    <definedName name="SYS" localSheetId="0">#REF!,#REF!,P1_SYS</definedName>
    <definedName name="SYS">#REF!,#REF!,P1_SYS</definedName>
    <definedName name="T0?axis?ПРД?БАЗ">'[24]0'!$I$7:$J$112,'[24]0'!$F$7:$G$112</definedName>
    <definedName name="T0?axis?ПРД?ПРЕД">'[24]0'!$K$7:$L$112,'[24]0'!$D$7:$E$112</definedName>
    <definedName name="T0?axis?ПРД?РЕГ" localSheetId="0">#REF!</definedName>
    <definedName name="T0?axis?ПРД?РЕГ">#REF!</definedName>
    <definedName name="T0?axis?ПФ?ПЛАН">'[24]0'!$I$7:$I$112,'[24]0'!$D$7:$D$112,'[24]0'!$K$7:$K$112,'[24]0'!$F$7:$F$112</definedName>
    <definedName name="T0?axis?ПФ?ФАКТ">'[24]0'!$J$7:$J$112,'[24]0'!$E$7:$E$112,'[24]0'!$L$7:$L$112,'[24]0'!$G$7:$G$112</definedName>
    <definedName name="T0?Copy1" localSheetId="0">#REF!</definedName>
    <definedName name="T0?Copy1">#REF!</definedName>
    <definedName name="T0?Copy2" localSheetId="0">#REF!</definedName>
    <definedName name="T0?Copy2">#REF!</definedName>
    <definedName name="T0?Copy3" localSheetId="0">#REF!</definedName>
    <definedName name="T0?Copy3">#REF!</definedName>
    <definedName name="T0?Copy4" localSheetId="0">#REF!</definedName>
    <definedName name="T0?Copy4">#REF!</definedName>
    <definedName name="T0?Data">'[24]0'!$D$8:$L$52,   '[24]0'!$D$54:$L$59,   '[24]0'!$D$63:$L$64,   '[24]0'!$D$68:$L$70,   '[24]0'!$D$72:$L$74,   '[24]0'!$D$77:$L$92,   '[24]0'!$D$95:$L$97,   '[24]0'!$D$99:$L$104,   '[24]0'!$D$107:$L$108,   '[24]0'!$D$111:$L$112</definedName>
    <definedName name="T0?item_ext?РОСТ" localSheetId="0">#REF!</definedName>
    <definedName name="T0?item_ext?РОСТ">#REF!</definedName>
    <definedName name="T0?L0.1" localSheetId="0">#REF!</definedName>
    <definedName name="T0?L0.1">#REF!</definedName>
    <definedName name="T0?L0.2" localSheetId="0">#REF!</definedName>
    <definedName name="T0?L0.2">#REF!</definedName>
    <definedName name="T0?L1" localSheetId="0">#REF!</definedName>
    <definedName name="T0?L1">#REF!</definedName>
    <definedName name="T0?L10" localSheetId="0">#REF!</definedName>
    <definedName name="T0?L10">#REF!</definedName>
    <definedName name="T0?L10.1" localSheetId="0">#REF!</definedName>
    <definedName name="T0?L10.1">#REF!</definedName>
    <definedName name="T0?L10.2" localSheetId="0">#REF!</definedName>
    <definedName name="T0?L10.2">#REF!</definedName>
    <definedName name="T0?L10.3" localSheetId="0">#REF!</definedName>
    <definedName name="T0?L10.3">#REF!</definedName>
    <definedName name="T0?L10.4" localSheetId="0">#REF!</definedName>
    <definedName name="T0?L10.4">#REF!</definedName>
    <definedName name="T0?L10.5" localSheetId="0">#REF!</definedName>
    <definedName name="T0?L10.5">#REF!</definedName>
    <definedName name="T0?L11" localSheetId="0">#REF!</definedName>
    <definedName name="T0?L11">#REF!</definedName>
    <definedName name="T0?L12" localSheetId="0">#REF!</definedName>
    <definedName name="T0?L12">#REF!</definedName>
    <definedName name="T0?L13" localSheetId="0">#REF!</definedName>
    <definedName name="T0?L13">#REF!</definedName>
    <definedName name="T0?L13.1" localSheetId="0">#REF!</definedName>
    <definedName name="T0?L13.1">#REF!</definedName>
    <definedName name="T0?L13.2" localSheetId="0">#REF!</definedName>
    <definedName name="T0?L13.2">#REF!</definedName>
    <definedName name="T0?L14" localSheetId="0">#REF!</definedName>
    <definedName name="T0?L14">#REF!</definedName>
    <definedName name="T0?L14.1" localSheetId="0">#REF!</definedName>
    <definedName name="T0?L14.1">#REF!</definedName>
    <definedName name="T0?L14.2" localSheetId="0">#REF!</definedName>
    <definedName name="T0?L14.2">#REF!</definedName>
    <definedName name="T0?L15" localSheetId="0">#REF!</definedName>
    <definedName name="T0?L15">#REF!</definedName>
    <definedName name="T0?L15.1" localSheetId="0">#REF!</definedName>
    <definedName name="T0?L15.1">#REF!</definedName>
    <definedName name="T0?L15.2" localSheetId="0">#REF!</definedName>
    <definedName name="T0?L15.2">#REF!</definedName>
    <definedName name="T0?L15.2.1" localSheetId="0">#REF!</definedName>
    <definedName name="T0?L15.2.1">#REF!</definedName>
    <definedName name="T0?L15.2.2" localSheetId="0">#REF!</definedName>
    <definedName name="T0?L15.2.2">#REF!</definedName>
    <definedName name="T0?L16" localSheetId="0">#REF!</definedName>
    <definedName name="T0?L16">#REF!</definedName>
    <definedName name="T0?L17" localSheetId="0">#REF!</definedName>
    <definedName name="T0?L17">#REF!</definedName>
    <definedName name="T0?L17.1" localSheetId="0">#REF!</definedName>
    <definedName name="T0?L17.1">#REF!</definedName>
    <definedName name="T0?L18" localSheetId="0">#REF!</definedName>
    <definedName name="T0?L18">#REF!</definedName>
    <definedName name="T0?L19" localSheetId="0">#REF!</definedName>
    <definedName name="T0?L19">#REF!</definedName>
    <definedName name="T0?L2" localSheetId="0">#REF!</definedName>
    <definedName name="T0?L2">#REF!</definedName>
    <definedName name="T0?L20" localSheetId="0">#REF!</definedName>
    <definedName name="T0?L20">#REF!</definedName>
    <definedName name="T0?L21" localSheetId="0">#REF!</definedName>
    <definedName name="T0?L21">#REF!</definedName>
    <definedName name="T0?L22" localSheetId="0">#REF!</definedName>
    <definedName name="T0?L22">#REF!</definedName>
    <definedName name="T0?L22.1" localSheetId="0">#REF!</definedName>
    <definedName name="T0?L22.1">#REF!</definedName>
    <definedName name="T0?L22.2" localSheetId="0">#REF!</definedName>
    <definedName name="T0?L22.2">#REF!</definedName>
    <definedName name="T0?L23" localSheetId="0">#REF!</definedName>
    <definedName name="T0?L23">#REF!</definedName>
    <definedName name="T0?L24" localSheetId="0">#REF!</definedName>
    <definedName name="T0?L24">#REF!</definedName>
    <definedName name="T0?L24.1" localSheetId="0">#REF!</definedName>
    <definedName name="T0?L24.1">#REF!</definedName>
    <definedName name="T0?L24.2" localSheetId="0">#REF!</definedName>
    <definedName name="T0?L24.2">#REF!</definedName>
    <definedName name="T0?L25" localSheetId="0">#REF!</definedName>
    <definedName name="T0?L25">#REF!</definedName>
    <definedName name="T0?L25.1" localSheetId="0">#REF!</definedName>
    <definedName name="T0?L25.1">#REF!</definedName>
    <definedName name="T0?L25.1.1" localSheetId="0">#REF!</definedName>
    <definedName name="T0?L25.1.1">#REF!</definedName>
    <definedName name="T0?L25.1.2" localSheetId="0">#REF!</definedName>
    <definedName name="T0?L25.1.2">#REF!</definedName>
    <definedName name="T0?L25.2" localSheetId="0">#REF!</definedName>
    <definedName name="T0?L25.2">#REF!</definedName>
    <definedName name="T0?L25.3" localSheetId="0">#REF!</definedName>
    <definedName name="T0?L25.3">#REF!</definedName>
    <definedName name="T0?L26.1" localSheetId="0">#REF!</definedName>
    <definedName name="T0?L26.1">#REF!</definedName>
    <definedName name="T0?L26.2" localSheetId="0">#REF!</definedName>
    <definedName name="T0?L26.2">#REF!</definedName>
    <definedName name="T0?L27.1" localSheetId="0">#REF!</definedName>
    <definedName name="T0?L27.1">#REF!</definedName>
    <definedName name="T0?L27.2" localSheetId="0">#REF!</definedName>
    <definedName name="T0?L27.2">#REF!</definedName>
    <definedName name="T0?L3" localSheetId="0">#REF!</definedName>
    <definedName name="T0?L3">#REF!</definedName>
    <definedName name="T0?L4" localSheetId="0">#REF!</definedName>
    <definedName name="T0?L4">#REF!</definedName>
    <definedName name="T0?L5" localSheetId="0">#REF!</definedName>
    <definedName name="T0?L5">#REF!</definedName>
    <definedName name="T0?L6" localSheetId="0">#REF!</definedName>
    <definedName name="T0?L6">#REF!</definedName>
    <definedName name="T0?L7" localSheetId="0">#REF!</definedName>
    <definedName name="T0?L7">#REF!</definedName>
    <definedName name="T0?L7.1" localSheetId="0">#REF!</definedName>
    <definedName name="T0?L7.1">#REF!</definedName>
    <definedName name="T0?L7.1.2" localSheetId="0">#REF!</definedName>
    <definedName name="T0?L7.1.2">#REF!</definedName>
    <definedName name="T0?L7.1.3" localSheetId="0">#REF!</definedName>
    <definedName name="T0?L7.1.3">#REF!</definedName>
    <definedName name="T0?L7.2" localSheetId="0">#REF!</definedName>
    <definedName name="T0?L7.2">#REF!</definedName>
    <definedName name="T0?L7.3" localSheetId="0">#REF!</definedName>
    <definedName name="T0?L7.3">#REF!</definedName>
    <definedName name="T0?L7.4" localSheetId="0">#REF!</definedName>
    <definedName name="T0?L7.4">#REF!</definedName>
    <definedName name="T0?L7.5" localSheetId="0">#REF!</definedName>
    <definedName name="T0?L7.5">#REF!</definedName>
    <definedName name="T0?L7.6" localSheetId="0">#REF!</definedName>
    <definedName name="T0?L7.6">#REF!</definedName>
    <definedName name="T0?L7.7" localSheetId="0">#REF!</definedName>
    <definedName name="T0?L7.7">#REF!</definedName>
    <definedName name="T0?L7.7.1" localSheetId="0">#REF!</definedName>
    <definedName name="T0?L7.7.1">#REF!</definedName>
    <definedName name="T0?L7.7.10" localSheetId="0">#REF!</definedName>
    <definedName name="T0?L7.7.10">#REF!</definedName>
    <definedName name="T0?L7.7.11" localSheetId="0">#REF!</definedName>
    <definedName name="T0?L7.7.11">#REF!</definedName>
    <definedName name="T0?L7.7.12" localSheetId="0">#REF!</definedName>
    <definedName name="T0?L7.7.12">#REF!</definedName>
    <definedName name="T0?L7.7.2" localSheetId="0">#REF!</definedName>
    <definedName name="T0?L7.7.2">#REF!</definedName>
    <definedName name="T0?L7.7.3" localSheetId="0">#REF!</definedName>
    <definedName name="T0?L7.7.3">#REF!</definedName>
    <definedName name="T0?L7.7.4" localSheetId="0">#REF!</definedName>
    <definedName name="T0?L7.7.4">#REF!</definedName>
    <definedName name="T0?L7.7.4.1" localSheetId="0">#REF!</definedName>
    <definedName name="T0?L7.7.4.1">#REF!</definedName>
    <definedName name="T0?L7.7.4.3" localSheetId="0">#REF!</definedName>
    <definedName name="T0?L7.7.4.3">#REF!</definedName>
    <definedName name="T0?L7.7.4.4" localSheetId="0">#REF!</definedName>
    <definedName name="T0?L7.7.4.4">#REF!</definedName>
    <definedName name="T0?L7.7.4.5" localSheetId="0">#REF!</definedName>
    <definedName name="T0?L7.7.4.5">#REF!</definedName>
    <definedName name="T0?L7.7.5" localSheetId="0">#REF!</definedName>
    <definedName name="T0?L7.7.5">#REF!</definedName>
    <definedName name="T0?L7.7.6" localSheetId="0">#REF!</definedName>
    <definedName name="T0?L7.7.6">#REF!</definedName>
    <definedName name="T0?L7.7.7" localSheetId="0">#REF!</definedName>
    <definedName name="T0?L7.7.7">#REF!</definedName>
    <definedName name="T0?L7.7.8" localSheetId="0">#REF!</definedName>
    <definedName name="T0?L7.7.8">#REF!</definedName>
    <definedName name="T0?L7.7.9" localSheetId="0">#REF!</definedName>
    <definedName name="T0?L7.7.9">#REF!</definedName>
    <definedName name="T0?L8" localSheetId="0">#REF!</definedName>
    <definedName name="T0?L8">#REF!</definedName>
    <definedName name="T0?L8.1" localSheetId="0">#REF!</definedName>
    <definedName name="T0?L8.1">#REF!</definedName>
    <definedName name="T0?L8.2" localSheetId="0">#REF!</definedName>
    <definedName name="T0?L8.2">#REF!</definedName>
    <definedName name="T0?L8.3" localSheetId="0">#REF!</definedName>
    <definedName name="T0?L8.3">#REF!</definedName>
    <definedName name="T0?L8.4" localSheetId="0">#REF!</definedName>
    <definedName name="T0?L8.4">#REF!</definedName>
    <definedName name="T0?L8.5" localSheetId="0">#REF!</definedName>
    <definedName name="T0?L8.5">#REF!</definedName>
    <definedName name="T0?L8.6" localSheetId="0">#REF!</definedName>
    <definedName name="T0?L8.6">#REF!</definedName>
    <definedName name="T0?L9" localSheetId="0">#REF!</definedName>
    <definedName name="T0?L9">#REF!</definedName>
    <definedName name="T0?L9.1" localSheetId="0">#REF!</definedName>
    <definedName name="T0?L9.1">#REF!</definedName>
    <definedName name="T0?L9.2" localSheetId="0">#REF!</definedName>
    <definedName name="T0?L9.2">#REF!</definedName>
    <definedName name="T0?L9.3" localSheetId="0">#REF!</definedName>
    <definedName name="T0?L9.3">#REF!</definedName>
    <definedName name="T0?L9.3.1" localSheetId="0">#REF!</definedName>
    <definedName name="T0?L9.3.1">#REF!</definedName>
    <definedName name="T0?L9.3.2" localSheetId="0">#REF!</definedName>
    <definedName name="T0?L9.3.2">#REF!</definedName>
    <definedName name="T0?Name" localSheetId="0">#REF!</definedName>
    <definedName name="T0?Name">#REF!</definedName>
    <definedName name="T0?Table" localSheetId="0">#REF!</definedName>
    <definedName name="T0?Table">#REF!</definedName>
    <definedName name="T0?Title" localSheetId="0">#REF!</definedName>
    <definedName name="T0?Title">#REF!</definedName>
    <definedName name="T0?unit?МВТ">'[24]0'!$D$8:$H$8,   '[24]0'!$D$86:$H$86</definedName>
    <definedName name="T0?unit?МКВТЧ" localSheetId="0">#REF!</definedName>
    <definedName name="T0?unit?МКВТЧ">#REF!</definedName>
    <definedName name="T0?unit?ПРЦ">'[24]0'!$D$87:$H$88,   '[24]0'!$D$96:$H$97,   '[24]0'!$D$107:$H$108,   '[24]0'!$D$111:$H$112,   '[24]0'!$I$7:$L$112</definedName>
    <definedName name="T0?unit?РУБ.ГКАЛ">'[24]0'!$D$89:$H$89,   '[24]0'!$D$92:$H$92</definedName>
    <definedName name="T0?unit?РУБ.МВТ.МЕС" localSheetId="0">#REF!</definedName>
    <definedName name="T0?unit?РУБ.МВТ.МЕС">#REF!</definedName>
    <definedName name="T0?unit?РУБ.ТКВТЧ" localSheetId="0">#REF!</definedName>
    <definedName name="T0?unit?РУБ.ТКВТЧ">#REF!</definedName>
    <definedName name="T0?unit?ТГКАЛ" localSheetId="0">#REF!</definedName>
    <definedName name="T0?unit?ТГКАЛ">#REF!</definedName>
    <definedName name="T0?unit?ТРУБ">'[24]0'!$D$14:$H$52,   '[24]0'!$D$54:$H$59,   '[24]0'!$D$63:$H$64,   '[24]0'!$D$68:$H$70,   '[24]0'!$D$72:$H$74,   '[24]0'!$D$77:$H$77,   '[24]0'!$D$79:$H$81,   '[24]0'!$D$90:$H$91,   '[24]0'!$D$99:$H$104,   '[24]0'!$D$78:$H$78</definedName>
    <definedName name="T0_Copy1" localSheetId="0">#REF!</definedName>
    <definedName name="T0_Copy1">#REF!</definedName>
    <definedName name="T1?axis?R?ОРГ" localSheetId="0">#REF!</definedName>
    <definedName name="T1?axis?R?ОРГ">#REF!</definedName>
    <definedName name="T1?axis?R?ОРГ?" localSheetId="0">#REF!</definedName>
    <definedName name="T1?axis?R?ОРГ?">#REF!</definedName>
    <definedName name="T1?axis?ПРД?БАЗ">'[24]1'!$I$6:$J$23,'[24]1'!$F$6:$G$23</definedName>
    <definedName name="T1?axis?ПРД?ПРЕД">'[24]1'!$K$6:$L$23,'[24]1'!$D$6:$E$23</definedName>
    <definedName name="T1?axis?ПРД?РЕГ" localSheetId="0">#REF!</definedName>
    <definedName name="T1?axis?ПРД?РЕГ">#REF!</definedName>
    <definedName name="T1?axis?ПРД2?2005" localSheetId="0">'1'!P1_T1?axis?ПРД2?2005,'1'!P2_T1?axis?ПРД2?2005,'1'!P3_T1?axis?ПРД2?2005</definedName>
    <definedName name="T1?axis?ПРД2?2005">P1_T1?axis?ПРД2?2005,P2_T1?axis?ПРД2?2005,P3_T1?axis?ПРД2?2005</definedName>
    <definedName name="T1?axis?ПРД2?2006" localSheetId="0">'1'!P1_T1?axis?ПРД2?2006,'1'!P2_T1?axis?ПРД2?2006,'1'!P3_T1?axis?ПРД2?2006</definedName>
    <definedName name="T1?axis?ПРД2?2006">P1_T1?axis?ПРД2?2006,P2_T1?axis?ПРД2?2006,P3_T1?axis?ПРД2?2006</definedName>
    <definedName name="T1?axis?ПФ?ПЛАН">'[24]1'!$I$6:$I$23,'[24]1'!$D$6:$D$23,'[24]1'!$K$6:$K$23,'[24]1'!$F$6:$F$23</definedName>
    <definedName name="T1?axis?ПФ?ФАКТ">'[24]1'!$J$6:$J$23,'[24]1'!$E$6:$E$23,'[24]1'!$L$6:$L$23,'[24]1'!$G$6:$G$23</definedName>
    <definedName name="T1?Data">'[24]1'!$D$6:$L$12,   '[24]1'!$D$14:$L$18,   '[24]1'!$D$20:$L$23</definedName>
    <definedName name="T1?Fuel_type" localSheetId="0">#REF!,#REF!,#REF!,#REF!,#REF!,#REF!,#REF!,#REF!,#REF!,#REF!,'1'!P1_T1?Fuel_type</definedName>
    <definedName name="T1?Fuel_type">#REF!,#REF!,#REF!,#REF!,#REF!,#REF!,#REF!,#REF!,#REF!,#REF!,P1_T1?Fuel_type</definedName>
    <definedName name="T1?item_ext?РОСТ" localSheetId="0">#REF!</definedName>
    <definedName name="T1?item_ext?РОСТ">#REF!</definedName>
    <definedName name="T1?L1" localSheetId="0">#REF!</definedName>
    <definedName name="T1?L1">#REF!</definedName>
    <definedName name="T1?L1.1.1" localSheetId="0">'1'!P1_T1?L1.1.1,'1'!P2_T1?L1.1.1,'1'!P3_T1?L1.1.1</definedName>
    <definedName name="T1?L1.1.1">P1_T1?L1.1.1,P2_T1?L1.1.1,P3_T1?L1.1.1</definedName>
    <definedName name="T1?L1.1.1.1" localSheetId="0">'1'!P1_T1?L1.1.1.1,'1'!P2_T1?L1.1.1.1,'1'!P3_T1?L1.1.1.1</definedName>
    <definedName name="T1?L1.1.1.1">P1_T1?L1.1.1.1,P2_T1?L1.1.1.1,P3_T1?L1.1.1.1</definedName>
    <definedName name="T1?L1.1.2" localSheetId="0">'1'!P2_T1?L1.1.2,'1'!P3_T1?L1.1.2</definedName>
    <definedName name="T1?L1.1.2">P2_T1?L1.1.2,P3_T1?L1.1.2</definedName>
    <definedName name="T1?L1.1.2.1" localSheetId="0">'1'!P1_T1?L1.1.2.1,'1'!P2_T1?L1.1.2.1,'1'!P3_T1?L1.1.2.1</definedName>
    <definedName name="T1?L1.1.2.1">P1_T1?L1.1.2.1,P2_T1?L1.1.2.1,P3_T1?L1.1.2.1</definedName>
    <definedName name="T1?L1.1.2.1.1" localSheetId="0">#REF!,#REF!,#REF!,#REF!,'1'!P1_T1?L1.1.2.1.1,'1'!P2_T1?L1.1.2.1.1,'1'!P3_T1?L1.1.2.1.1</definedName>
    <definedName name="T1?L1.1.2.1.1">#REF!,#REF!,#REF!,#REF!,P1_T1?L1.1.2.1.1,P2_T1?L1.1.2.1.1,P3_T1?L1.1.2.1.1</definedName>
    <definedName name="T1?L1.1.2.1.2" localSheetId="0">#REF!,#REF!,#REF!,#REF!,'1'!P1_T1?L1.1.2.1.2,'1'!P2_T1?L1.1.2.1.2,'1'!P3_T1?L1.1.2.1.2</definedName>
    <definedName name="T1?L1.1.2.1.2">#REF!,#REF!,#REF!,#REF!,P1_T1?L1.1.2.1.2,P2_T1?L1.1.2.1.2,P3_T1?L1.1.2.1.2</definedName>
    <definedName name="T1?L1.1.2.1.3" localSheetId="0">#REF!,#REF!,#REF!,#REF!,'1'!P1_T1?L1.1.2.1.3,'1'!P2_T1?L1.1.2.1.3,'1'!P3_T1?L1.1.2.1.3</definedName>
    <definedName name="T1?L1.1.2.1.3">#REF!,#REF!,#REF!,#REF!,P1_T1?L1.1.2.1.3,P2_T1?L1.1.2.1.3,P3_T1?L1.1.2.1.3</definedName>
    <definedName name="T1?L1.1.2.2" localSheetId="0">'1'!P1_T1?L1.1.2.2,'1'!P2_T1?L1.1.2.2,'1'!P3_T1?L1.1.2.2</definedName>
    <definedName name="T1?L1.1.2.2">P1_T1?L1.1.2.2,P2_T1?L1.1.2.2,P3_T1?L1.1.2.2</definedName>
    <definedName name="T1?L1.1.2.3" localSheetId="0">'1'!P1_T1?L1.1.2.3,'1'!P2_T1?L1.1.2.3,'1'!P3_T1?L1.1.2.3</definedName>
    <definedName name="T1?L1.1.2.3">P1_T1?L1.1.2.3,P2_T1?L1.1.2.3,P3_T1?L1.1.2.3</definedName>
    <definedName name="T1?L1.1.2.4" localSheetId="0">'1'!P1_T1?L1.1.2.4,'1'!P2_T1?L1.1.2.4,'1'!P3_T1?L1.1.2.4</definedName>
    <definedName name="T1?L1.1.2.4">P1_T1?L1.1.2.4,P2_T1?L1.1.2.4,P3_T1?L1.1.2.4</definedName>
    <definedName name="T1?L1.1.2.5" localSheetId="0">'1'!P1_T1?L1.1.2.5,'1'!P2_T1?L1.1.2.5,'1'!P3_T1?L1.1.2.5</definedName>
    <definedName name="T1?L1.1.2.5">P1_T1?L1.1.2.5,P2_T1?L1.1.2.5,P3_T1?L1.1.2.5</definedName>
    <definedName name="T1?L1.1.2.6" localSheetId="0">'1'!P1_T1?L1.1.2.6,'1'!P2_T1?L1.1.2.6,'1'!P3_T1?L1.1.2.6</definedName>
    <definedName name="T1?L1.1.2.6">P1_T1?L1.1.2.6,P2_T1?L1.1.2.6,P3_T1?L1.1.2.6</definedName>
    <definedName name="T1?L1.1.2.7" localSheetId="0">'1'!P1_T1?L1.1.2.7,'1'!P2_T1?L1.1.2.7,'1'!P3_T1?L1.1.2.7</definedName>
    <definedName name="T1?L1.1.2.7">P1_T1?L1.1.2.7,P2_T1?L1.1.2.7,P3_T1?L1.1.2.7</definedName>
    <definedName name="T1?L1.1.2.7.1" localSheetId="0">'1'!P1_T1?L1.1.2.7.1,'1'!P2_T1?L1.1.2.7.1,'1'!P3_T1?L1.1.2.7.1</definedName>
    <definedName name="T1?L1.1.2.7.1">P1_T1?L1.1.2.7.1,P2_T1?L1.1.2.7.1,P3_T1?L1.1.2.7.1</definedName>
    <definedName name="T1?L2" localSheetId="0">#REF!</definedName>
    <definedName name="T1?L2">#REF!</definedName>
    <definedName name="T1?L3" localSheetId="0">#REF!</definedName>
    <definedName name="T1?L3">#REF!</definedName>
    <definedName name="T1?L4" localSheetId="0">#REF!</definedName>
    <definedName name="T1?L4">#REF!</definedName>
    <definedName name="T1?L5" localSheetId="0">#REF!</definedName>
    <definedName name="T1?L5">#REF!</definedName>
    <definedName name="T1?L6" localSheetId="0">#REF!</definedName>
    <definedName name="T1?L6">#REF!</definedName>
    <definedName name="T1?L7" localSheetId="0">#REF!</definedName>
    <definedName name="T1?L7">#REF!</definedName>
    <definedName name="T1?L7.1" localSheetId="0">#REF!</definedName>
    <definedName name="T1?L7.1">#REF!</definedName>
    <definedName name="T1?L7.2" localSheetId="0">#REF!</definedName>
    <definedName name="T1?L7.2">#REF!</definedName>
    <definedName name="T1?L7.3" localSheetId="0">#REF!</definedName>
    <definedName name="T1?L7.3">#REF!</definedName>
    <definedName name="T1?L7.4" localSheetId="0">#REF!</definedName>
    <definedName name="T1?L7.4">#REF!</definedName>
    <definedName name="T1?L8" localSheetId="0">#REF!</definedName>
    <definedName name="T1?L8">#REF!</definedName>
    <definedName name="T1?L8.1" localSheetId="0">#REF!</definedName>
    <definedName name="T1?L8.1">#REF!</definedName>
    <definedName name="T1?L8.2" localSheetId="0">#REF!</definedName>
    <definedName name="T1?L8.2">#REF!</definedName>
    <definedName name="T1?L8.3" localSheetId="0">#REF!</definedName>
    <definedName name="T1?L8.3">#REF!</definedName>
    <definedName name="T1?L9" localSheetId="0">#REF!</definedName>
    <definedName name="T1?L9">#REF!</definedName>
    <definedName name="T1?M1" localSheetId="0">#REF!,#REF!,#REF!,#REF!,#REF!,#REF!,#REF!,#REF!,#REF!,'1'!P1_T1?M1,'1'!P2_T1?M1,'1'!P3_T1?M1</definedName>
    <definedName name="T1?M1">#REF!,#REF!,#REF!,#REF!,#REF!,#REF!,#REF!,#REF!,#REF!,P1_T1?M1,P2_T1?M1,P3_T1?M1</definedName>
    <definedName name="T1?M2" localSheetId="0">#REF!,#REF!,#REF!,#REF!,#REF!,#REF!,#REF!,#REF!,#REF!,'1'!P1_T1?M2,'1'!P2_T1?M2,'1'!P3_T1?M2</definedName>
    <definedName name="T1?M2">#REF!,#REF!,#REF!,#REF!,#REF!,#REF!,#REF!,#REF!,#REF!,P1_T1?M2,P2_T1?M2,P3_T1?M2</definedName>
    <definedName name="T1?Name" localSheetId="0">#REF!</definedName>
    <definedName name="T1?Name">#REF!</definedName>
    <definedName name="T1?Table" localSheetId="0">#REF!</definedName>
    <definedName name="T1?Table">#REF!</definedName>
    <definedName name="T1?Title" localSheetId="0">#REF!</definedName>
    <definedName name="T1?Title">#REF!</definedName>
    <definedName name="T1?unit?ГКАЛ" localSheetId="0">'1'!P1_T1?unit?ГКАЛ,'1'!P2_T1?unit?ГКАЛ,'1'!P3_T1?unit?ГКАЛ,'1'!P4_T1?unit?ГКАЛ,'1'!P5_T1?unit?ГКАЛ,'1'!P6_T1?unit?ГКАЛ</definedName>
    <definedName name="T1?unit?ГКАЛ">P1_T1?unit?ГКАЛ,P2_T1?unit?ГКАЛ,P3_T1?unit?ГКАЛ,P4_T1?unit?ГКАЛ,P5_T1?unit?ГКАЛ,P6_T1?unit?ГКАЛ</definedName>
    <definedName name="T1?unit?МВТ" localSheetId="0">#REF!</definedName>
    <definedName name="T1?unit?МВТ">#REF!</definedName>
    <definedName name="T1?unit?ПРЦ" localSheetId="0">#REF!</definedName>
    <definedName name="T1?unit?ПРЦ">#REF!</definedName>
    <definedName name="T1?unit?РУБ.ГКАЛ" localSheetId="0">'1'!P1_T1?unit?РУБ.ГКАЛ,'1'!P2_T1?unit?РУБ.ГКАЛ,'1'!P3_T1?unit?РУБ.ГКАЛ,'1'!P4_T1?unit?РУБ.ГКАЛ,'1'!P5_T1?unit?РУБ.ГКАЛ,'1'!P6_T1?unit?РУБ.ГКАЛ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 localSheetId="0">'1'!P4_T1?unit?РУБ.ТОНН,'1'!P5_T1?unit?РУБ.ТОНН</definedName>
    <definedName name="T1?unit?РУБ.ТОНН">P4_T1?unit?РУБ.ТОНН,P5_T1?unit?РУБ.ТОНН</definedName>
    <definedName name="T1?unit?СТР" localSheetId="0">'1'!P2_T1?unit?СТР,'1'!P3_T1?unit?СТР,'1'!P4_T1?unit?СТР,'1'!P5_T1?unit?СТР,'1'!P6_T1?unit?СТР</definedName>
    <definedName name="T1?unit?СТР">P2_T1?unit?СТР,P3_T1?unit?СТР,P4_T1?unit?СТР,P5_T1?unit?СТР,P6_T1?unit?СТР</definedName>
    <definedName name="T1?unit?ТОНН" localSheetId="0">#REF!,#REF!,#REF!,#REF!,#REF!,#REF!,'1'!P1_T1?unit?ТОНН,'1'!P2_T1?unit?ТОНН,'1'!P3_T1?unit?ТОНН,'1'!P4_T1?unit?ТОНН</definedName>
    <definedName name="T1?unit?ТОНН">#REF!,#REF!,#REF!,#REF!,#REF!,#REF!,P1_T1?unit?ТОНН,P2_T1?unit?ТОНН,P3_T1?unit?ТОНН,P4_T1?unit?ТОНН</definedName>
    <definedName name="T1?unit?ТРУБ" localSheetId="0">'1'!P11_T1?unit?ТРУБ,'1'!P12_T1?unit?ТРУБ,'1'!P13_T1?unit?ТРУБ</definedName>
    <definedName name="T1?unit?ТРУБ">P11_T1?unit?ТРУБ,P12_T1?unit?ТРУБ,P13_T1?unit?ТРУБ</definedName>
    <definedName name="T1_" localSheetId="0">#REF!</definedName>
    <definedName name="T1_">#REF!</definedName>
    <definedName name="T1_2_Copy" localSheetId="0">#REF!</definedName>
    <definedName name="T1_2_Copy">#REF!</definedName>
    <definedName name="T1_Add_Town" localSheetId="0">#REF!</definedName>
    <definedName name="T1_Add_Town">#REF!</definedName>
    <definedName name="T1_Copy" localSheetId="0">#REF!</definedName>
    <definedName name="T1_Copy">#REF!</definedName>
    <definedName name="T1_Protect">P15_T1_Protect,P16_T1_Protect,P17_T1_Protect,P18_T1_Protect,P19_T1_Protect</definedName>
    <definedName name="T1_unpr_all">'[38]1'!$G$14:$L$66,'[38]1'!$N$14:$S$66,'[38]1'!$U$14:$Z$66,'[38]1'!$U$77:$Z$122,'[38]1'!$N$77:$S$122,'[38]1'!$G$77:$L$122,'[38]1'!$G$140:$L$185,'[38]1'!$N$140:$S$185,'[38]1'!$U$140:$Z$185,'[38]1'!$U$207:$Z$252,'[38]1'!$N$207:$S$252,'[38]1'!$G$207:$L$252,'[38]1'!$G$275:$L$320,'[38]1'!$N$275:$S$320,'[38]1'!$U$275:$Z$320</definedName>
    <definedName name="T1_Unprotected" localSheetId="0">#REF!,#REF!,#REF!,#REF!,#REF!,#REF!,#REF!,#REF!</definedName>
    <definedName name="T1_Unprotected">#REF!,#REF!,#REF!,#REF!,#REF!,#REF!,#REF!,#REF!</definedName>
    <definedName name="T10?axis?R?ДОГОВОР">'[24]10'!$D$9:$L$11, '[24]10'!$D$15:$L$17, '[24]10'!$D$21:$L$23, '[24]10'!$D$27:$L$29</definedName>
    <definedName name="T10?axis?R?ДОГОВОР?">'[24]10'!$B$9:$B$11, '[24]10'!$B$15:$B$17, '[24]10'!$B$21:$B$23, '[24]10'!$B$27:$B$29</definedName>
    <definedName name="T10?axis?ПРД?БАЗ">'[24]10'!$I$6:$J$31,'[24]10'!$F$6:$G$31</definedName>
    <definedName name="T10?axis?ПРД?ПРЕД">'[24]10'!$K$6:$L$31,'[24]10'!$D$6:$E$31</definedName>
    <definedName name="T10?axis?ПРД?РЕГ" localSheetId="0">#REF!</definedName>
    <definedName name="T10?axis?ПРД?РЕГ">#REF!</definedName>
    <definedName name="T10?axis?ПФ?ПЛАН">'[24]10'!$I$6:$I$31,'[24]10'!$D$6:$D$31,'[24]10'!$K$6:$K$31,'[24]10'!$F$6:$F$31</definedName>
    <definedName name="T10?axis?ПФ?ФАКТ">'[24]10'!$J$6:$J$31,'[24]10'!$E$6:$E$31,'[24]10'!$L$6:$L$31,'[24]10'!$G$6:$G$31</definedName>
    <definedName name="T10?Data">'[24]10'!$D$6:$L$7, '[24]10'!$D$9:$L$11, '[24]10'!$D$13:$L$13, '[24]10'!$D$15:$L$17, '[24]10'!$D$19:$L$19, '[24]10'!$D$21:$L$23, '[24]10'!$D$25:$L$25, '[24]10'!$D$27:$L$29, '[24]10'!$D$31:$L$31</definedName>
    <definedName name="T10?item_ext?РОСТ" localSheetId="0">#REF!</definedName>
    <definedName name="T10?item_ext?РОСТ">#REF!</definedName>
    <definedName name="T10?L1" localSheetId="0">#REF!</definedName>
    <definedName name="T10?L1">#REF!</definedName>
    <definedName name="T10?L1.1" localSheetId="0">#REF!</definedName>
    <definedName name="T10?L1.1">#REF!</definedName>
    <definedName name="T10?L1.1.x" localSheetId="0">#REF!</definedName>
    <definedName name="T10?L1.1.x">#REF!</definedName>
    <definedName name="T10?L1.2" localSheetId="0">#REF!</definedName>
    <definedName name="T10?L1.2">#REF!</definedName>
    <definedName name="T10?L1.2.x" localSheetId="0">#REF!</definedName>
    <definedName name="T10?L1.2.x">#REF!</definedName>
    <definedName name="T10?L2" localSheetId="0">#REF!</definedName>
    <definedName name="T10?L2">#REF!</definedName>
    <definedName name="T10?L2.x" localSheetId="0">#REF!</definedName>
    <definedName name="T10?L2.x">#REF!</definedName>
    <definedName name="T10?L3" localSheetId="0">#REF!</definedName>
    <definedName name="T10?L3">#REF!</definedName>
    <definedName name="T10?L3.x" localSheetId="0">#REF!</definedName>
    <definedName name="T10?L3.x">#REF!</definedName>
    <definedName name="T10?L4" localSheetId="0">#REF!</definedName>
    <definedName name="T10?L4">#REF!</definedName>
    <definedName name="T10?Name" localSheetId="0">#REF!</definedName>
    <definedName name="T10?Name">#REF!</definedName>
    <definedName name="T10?Table" localSheetId="0">#REF!</definedName>
    <definedName name="T10?Table">#REF!</definedName>
    <definedName name="T10?Title" localSheetId="0">#REF!</definedName>
    <definedName name="T10?Title">#REF!</definedName>
    <definedName name="T10?unit?ПРЦ" localSheetId="0">#REF!</definedName>
    <definedName name="T10?unit?ПРЦ">#REF!</definedName>
    <definedName name="T10?unit?ТРУБ" localSheetId="0">#REF!</definedName>
    <definedName name="T10?unit?ТРУБ">#REF!</definedName>
    <definedName name="T10_Copy1" localSheetId="0">#REF!</definedName>
    <definedName name="T10_Copy1">#REF!</definedName>
    <definedName name="T10_Copy2" localSheetId="0">#REF!</definedName>
    <definedName name="T10_Copy2">#REF!</definedName>
    <definedName name="T10_Copy3" localSheetId="0">#REF!</definedName>
    <definedName name="T10_Copy3">#REF!</definedName>
    <definedName name="T10_Copy4" localSheetId="0">#REF!</definedName>
    <definedName name="T10_Copy4">#REF!</definedName>
    <definedName name="T10_ET" localSheetId="0">[9]TEHSHEET!#REF!</definedName>
    <definedName name="T10_ET">[9]TEHSHEET!#REF!</definedName>
    <definedName name="T10_OPT" localSheetId="0">#REF!</definedName>
    <definedName name="T10_OPT">#REF!</definedName>
    <definedName name="T10_ROZN" localSheetId="0">#REF!</definedName>
    <definedName name="T10_ROZN">#REF!</definedName>
    <definedName name="T11?axis?R?ДОГОВОР">'[24]11'!$D$8:$L$11, '[24]11'!$D$15:$L$18, '[24]11'!$D$22:$L$23, '[24]11'!$D$29:$L$32, '[24]11'!$D$36:$L$39, '[24]11'!$D$43:$L$46, '[24]11'!$D$51:$L$54, '[24]11'!$D$58:$L$61, '[24]11'!$D$65:$L$68, '[24]11'!$D$72:$L$82</definedName>
    <definedName name="T11?axis?R?ДОГОВОР?">'[24]11'!$B$72:$B$82, '[24]11'!$B$65:$B$68, '[24]11'!$B$58:$B$61, '[24]11'!$B$51:$B$54, '[24]11'!$B$43:$B$46, '[24]11'!$B$36:$B$39, '[24]11'!$B$29:$B$33, '[24]11'!$B$22:$B$25, '[24]11'!$B$15:$B$18, '[24]11'!$B$8:$B$11</definedName>
    <definedName name="T11?axis?ПРД?БАЗ">'[24]11'!$I$6:$J$84,'[24]11'!$F$6:$G$84</definedName>
    <definedName name="T11?axis?ПРД?ПРЕД">'[24]11'!$K$6:$L$84,'[24]11'!$D$6:$E$84</definedName>
    <definedName name="T11?axis?ПРД?РЕГ" localSheetId="0">'[39]услуги непроизводств.'!#REF!</definedName>
    <definedName name="T11?axis?ПРД?РЕГ">'[39]услуги непроизводств.'!#REF!</definedName>
    <definedName name="T11?axis?ПФ?ПЛАН">'[24]11'!$I$6:$I$84,'[24]11'!$D$6:$D$84,'[24]11'!$K$6:$K$84,'[24]11'!$F$6:$F$84</definedName>
    <definedName name="T11?axis?ПФ?ФАКТ">'[24]11'!$J$6:$J$84,'[24]11'!$E$6:$E$84,'[24]11'!$L$6:$L$84,'[24]11'!$G$6:$G$84</definedName>
    <definedName name="T11?Data">#N/A</definedName>
    <definedName name="T11?Name" localSheetId="0">'[39]услуги непроизводств.'!#REF!</definedName>
    <definedName name="T11?Name">'[39]услуги непроизводств.'!#REF!</definedName>
    <definedName name="T11_Copy1" localSheetId="0">'[39]услуги непроизводств.'!#REF!</definedName>
    <definedName name="T11_Copy1">'[39]услуги непроизводств.'!#REF!</definedName>
    <definedName name="T11_Copy2" localSheetId="0">'[39]услуги непроизводств.'!#REF!</definedName>
    <definedName name="T11_Copy2">'[39]услуги непроизводств.'!#REF!</definedName>
    <definedName name="T11_Copy3" localSheetId="0">'[39]услуги непроизводств.'!#REF!</definedName>
    <definedName name="T11_Copy3">'[39]услуги непроизводств.'!#REF!</definedName>
    <definedName name="T11_Copy4" localSheetId="0">'[39]услуги непроизводств.'!#REF!</definedName>
    <definedName name="T11_Copy4">'[39]услуги непроизводств.'!#REF!</definedName>
    <definedName name="T11_Copy5" localSheetId="0">'[39]услуги непроизводств.'!#REF!</definedName>
    <definedName name="T11_Copy5">'[39]услуги непроизводств.'!#REF!</definedName>
    <definedName name="T11_Copy6" localSheetId="0">'[39]услуги непроизводств.'!#REF!</definedName>
    <definedName name="T11_Copy6">'[39]услуги непроизводств.'!#REF!</definedName>
    <definedName name="T11_Copy7.1" localSheetId="0">'[39]услуги непроизводств.'!#REF!</definedName>
    <definedName name="T11_Copy7.1">'[39]услуги непроизводств.'!#REF!</definedName>
    <definedName name="T11_Copy7.2" localSheetId="0">'[39]услуги непроизводств.'!#REF!</definedName>
    <definedName name="T11_Copy7.2">'[39]услуги непроизводств.'!#REF!</definedName>
    <definedName name="T11_Copy8" localSheetId="0">'[39]услуги непроизводств.'!#REF!</definedName>
    <definedName name="T11_Copy8">'[39]услуги непроизводств.'!#REF!</definedName>
    <definedName name="T11_Copy9" localSheetId="0">'[39]услуги непроизводств.'!#REF!</definedName>
    <definedName name="T11_Copy9">'[39]услуги непроизводств.'!#REF!</definedName>
    <definedName name="T12?axis?R?ДОГОВОР" localSheetId="0">#REF!</definedName>
    <definedName name="T12?axis?R?ДОГОВОР">#REF!</definedName>
    <definedName name="T12?axis?R?ДОГОВОР?" localSheetId="0">#REF!</definedName>
    <definedName name="T12?axis?R?ДОГОВОР?">#REF!</definedName>
    <definedName name="T12?axis?ПРД?БАЗ">'[24]12'!$J$6:$K$20,'[24]12'!$G$6:$H$20</definedName>
    <definedName name="T12?axis?ПРД?ПРЕД">'[24]12'!$L$6:$M$20,'[24]12'!$E$6:$F$20</definedName>
    <definedName name="T12?axis?ПРД?РЕГ" localSheetId="0">#REF!</definedName>
    <definedName name="T12?axis?ПРД?РЕГ">#REF!</definedName>
    <definedName name="T12?axis?ПФ?ПЛАН">'[24]12'!$J$6:$J$20,'[24]12'!$E$6:$E$20,'[24]12'!$L$6:$L$20,'[24]12'!$G$6:$G$20</definedName>
    <definedName name="T12?axis?ПФ?ФАКТ">'[24]12'!$K$6:$K$20,'[24]12'!$F$6:$F$20,'[24]12'!$M$6:$M$20,'[24]12'!$H$6:$H$20</definedName>
    <definedName name="T12?Data">'[24]12'!$E$6:$M$9,  '[24]12'!$E$11:$M$18,  '[24]12'!$E$20:$M$20</definedName>
    <definedName name="T12?item_ext?РОСТ" localSheetId="0">#REF!</definedName>
    <definedName name="T12?item_ext?РОСТ">#REF!</definedName>
    <definedName name="T12?L1" localSheetId="0">#REF!</definedName>
    <definedName name="T12?L1">#REF!</definedName>
    <definedName name="T12?L1.1" localSheetId="0">#REF!</definedName>
    <definedName name="T12?L1.1">#REF!</definedName>
    <definedName name="T12?L2" localSheetId="0">#REF!</definedName>
    <definedName name="T12?L2">#REF!</definedName>
    <definedName name="T12?L2.1" localSheetId="0">#REF!</definedName>
    <definedName name="T12?L2.1">#REF!</definedName>
    <definedName name="T12?L2.1.x">'[24]12'!$A$16:$M$16, '[24]12'!$A$14:$M$14, '[24]12'!$A$12:$M$12, '[24]12'!$A$18:$M$18</definedName>
    <definedName name="T12?L2.x">'[24]12'!$A$15:$M$15, '[24]12'!$A$13:$M$13, '[24]12'!$A$11:$M$11, '[24]12'!$A$17:$M$17</definedName>
    <definedName name="T12?L3" localSheetId="0">#REF!</definedName>
    <definedName name="T12?L3">#REF!</definedName>
    <definedName name="T12?Name" localSheetId="0">#REF!</definedName>
    <definedName name="T12?Name">#REF!</definedName>
    <definedName name="T12?Table" localSheetId="0">#REF!</definedName>
    <definedName name="T12?Table">#REF!</definedName>
    <definedName name="T12?Title" localSheetId="0">#REF!</definedName>
    <definedName name="T12?Title">#REF!</definedName>
    <definedName name="T12?unit?ГА">'[24]12'!$E$16:$I$16, '[24]12'!$E$14:$I$14, '[24]12'!$E$9:$I$9, '[24]12'!$E$12:$I$12, '[24]12'!$E$18:$I$18, '[24]12'!$E$7:$I$7</definedName>
    <definedName name="T12?unit?ПРЦ" localSheetId="0">#REF!</definedName>
    <definedName name="T12?unit?ПРЦ">#REF!</definedName>
    <definedName name="T12?unit?ТРУБ">'[24]12'!$E$15:$I$15, '[24]12'!$E$13:$I$13, '[24]12'!$E$6:$I$6, '[24]12'!$E$8:$I$8, '[24]12'!$E$11:$I$11, '[24]12'!$E$17:$I$17, '[24]12'!$E$20:$I$20</definedName>
    <definedName name="T12_Copy" localSheetId="0">#REF!</definedName>
    <definedName name="T12_Copy">#REF!</definedName>
    <definedName name="T13?axis?ПРД?БАЗ">'[24]13'!$I$6:$J$16,'[24]13'!$F$6:$G$16</definedName>
    <definedName name="T13?axis?ПРД?ПРЕД">'[24]13'!$K$6:$L$16,'[24]13'!$D$6:$E$16</definedName>
    <definedName name="T13?axis?ПРД?РЕГ" localSheetId="0">#REF!</definedName>
    <definedName name="T13?axis?ПРД?РЕГ">#REF!</definedName>
    <definedName name="T13?axis?ПФ?ПЛАН">'[24]13'!$I$6:$I$16,'[24]13'!$D$6:$D$16,'[24]13'!$K$6:$K$16,'[24]13'!$F$6:$F$16</definedName>
    <definedName name="T13?axis?ПФ?ФАКТ">'[24]13'!$J$6:$J$16,'[24]13'!$E$6:$E$16,'[24]13'!$L$6:$L$16,'[24]13'!$G$6:$G$16</definedName>
    <definedName name="T13?Data">'[24]13'!$D$6:$L$7, '[24]13'!$D$8:$L$8, '[24]13'!$D$9:$L$16</definedName>
    <definedName name="T13?item_ext?РОСТ" localSheetId="0">#REF!</definedName>
    <definedName name="T13?item_ext?РОСТ">#REF!</definedName>
    <definedName name="T13?L1.1" localSheetId="0">#REF!</definedName>
    <definedName name="T13?L1.1">#REF!</definedName>
    <definedName name="T13?L1.2" localSheetId="0">#REF!</definedName>
    <definedName name="T13?L1.2">#REF!</definedName>
    <definedName name="T13?L2" localSheetId="0">#REF!</definedName>
    <definedName name="T13?L2">#REF!</definedName>
    <definedName name="T13?L2.1" localSheetId="0">#REF!</definedName>
    <definedName name="T13?L2.1">#REF!</definedName>
    <definedName name="T13?L2.1.1" localSheetId="0">#REF!</definedName>
    <definedName name="T13?L2.1.1">#REF!</definedName>
    <definedName name="T13?L2.1.2" localSheetId="0">#REF!</definedName>
    <definedName name="T13?L2.1.2">#REF!</definedName>
    <definedName name="T13?L2.2" localSheetId="0">#REF!</definedName>
    <definedName name="T13?L2.2">#REF!</definedName>
    <definedName name="T13?L2.2.1" localSheetId="0">#REF!</definedName>
    <definedName name="T13?L2.2.1">#REF!</definedName>
    <definedName name="T13?L2.2.2" localSheetId="0">#REF!</definedName>
    <definedName name="T13?L2.2.2">#REF!</definedName>
    <definedName name="T13?L3" localSheetId="0">#REF!</definedName>
    <definedName name="T13?L3">#REF!</definedName>
    <definedName name="T13?L4" localSheetId="0">#REF!</definedName>
    <definedName name="T13?L4">#REF!</definedName>
    <definedName name="T13?Name" localSheetId="0">#REF!</definedName>
    <definedName name="T13?Name">#REF!</definedName>
    <definedName name="T13?Table" localSheetId="0">#REF!</definedName>
    <definedName name="T13?Table">#REF!</definedName>
    <definedName name="T13?Title" localSheetId="0">#REF!</definedName>
    <definedName name="T13?Title">#REF!</definedName>
    <definedName name="T13?unit?МКВТЧ" localSheetId="0">#REF!</definedName>
    <definedName name="T13?unit?МКВТЧ">#REF!</definedName>
    <definedName name="T13?unit?ПРЦ" localSheetId="0">#REF!</definedName>
    <definedName name="T13?unit?ПРЦ">#REF!</definedName>
    <definedName name="T13?unit?РУБ.ТМКБ">'[24]13'!$D$14:$H$14,'[24]13'!$D$11:$H$11</definedName>
    <definedName name="T13?unit?ТГКАЛ" localSheetId="0">#REF!</definedName>
    <definedName name="T13?unit?ТГКАЛ">#REF!</definedName>
    <definedName name="T13?unit?ТМКБ">'[24]13'!$D$13:$H$13,'[24]13'!$D$10:$H$10</definedName>
    <definedName name="T13?unit?ТРУБ">'[24]13'!$D$12:$H$12,'[24]13'!$D$15:$H$16,'[24]13'!$D$8:$H$9</definedName>
    <definedName name="T14?axis?R?ВРАС" localSheetId="0">#REF!</definedName>
    <definedName name="T14?axis?R?ВРАС">#REF!</definedName>
    <definedName name="T14?axis?R?ВРАС?" localSheetId="0">#REF!</definedName>
    <definedName name="T14?axis?R?ВРАС?">#REF!</definedName>
    <definedName name="T14?axis?ПРД?БАЗ">'[24]14'!$J$6:$K$20,'[24]14'!$G$6:$H$20</definedName>
    <definedName name="T14?axis?ПРД?ПРЕД">'[24]14'!$L$6:$M$20,'[24]14'!$E$6:$F$20</definedName>
    <definedName name="T14?axis?ПРД?РЕГ" localSheetId="0">#REF!</definedName>
    <definedName name="T14?axis?ПРД?РЕГ">#REF!</definedName>
    <definedName name="T14?axis?ПФ?ПЛАН">'[24]14'!$G$6:$G$20,'[24]14'!$J$6:$J$20,'[24]14'!$L$6:$L$20,'[24]14'!$E$6:$E$20</definedName>
    <definedName name="T14?axis?ПФ?ФАКТ">'[24]14'!$H$6:$H$20,'[24]14'!$K$6:$K$20,'[24]14'!$M$6:$M$20,'[24]14'!$F$6:$F$20</definedName>
    <definedName name="T14?Data">'[24]14'!$E$7:$M$18,  '[24]14'!$E$20:$M$20</definedName>
    <definedName name="T14?item_ext?РОСТ" localSheetId="0">#REF!</definedName>
    <definedName name="T14?item_ext?РОСТ">#REF!</definedName>
    <definedName name="T14?L1">'[24]14'!$A$13:$M$13, '[24]14'!$A$10:$M$10, '[24]14'!$A$7:$M$7, '[24]14'!$A$16:$M$16</definedName>
    <definedName name="T14?L1.1">'[24]14'!$A$14:$M$14, '[24]14'!$A$11:$M$11, '[24]14'!$A$8:$M$8, '[24]14'!$A$17:$M$17</definedName>
    <definedName name="T14?L1.2">'[24]14'!$A$15:$M$15, '[24]14'!$A$12:$M$12, '[24]14'!$A$9:$M$9, '[24]14'!$A$18:$M$18</definedName>
    <definedName name="T14?L2" localSheetId="0">#REF!</definedName>
    <definedName name="T14?L2">#REF!</definedName>
    <definedName name="T14?Name" localSheetId="0">#REF!</definedName>
    <definedName name="T14?Name">#REF!</definedName>
    <definedName name="T14?Table" localSheetId="0">#REF!</definedName>
    <definedName name="T14?Table">#REF!</definedName>
    <definedName name="T14?Title" localSheetId="0">#REF!</definedName>
    <definedName name="T14?Title">#REF!</definedName>
    <definedName name="T14?unit?ПРЦ">'[24]14'!$E$15:$I$15, '[24]14'!$E$12:$I$12, '[24]14'!$E$9:$I$9, '[24]14'!$E$18:$I$18, '[24]14'!$J$6:$M$20</definedName>
    <definedName name="T14?unit?ТРУБ">'[24]14'!$E$13:$I$14, '[24]14'!$E$10:$I$11, '[24]14'!$E$7:$I$8, '[24]14'!$E$16:$I$17, '[24]14'!$E$20:$I$20</definedName>
    <definedName name="T14_Copy" localSheetId="0">#REF!</definedName>
    <definedName name="T14_Copy">#REF!</definedName>
    <definedName name="T15?axis?ПРД?БАЗ">'[24]15'!$I$6:$J$11,'[24]15'!$F$6:$G$11</definedName>
    <definedName name="T15?axis?ПРД?ПРЕД">'[24]15'!$K$6:$L$11,'[24]15'!$D$6:$E$11</definedName>
    <definedName name="T15?axis?ПФ?ПЛАН">'[24]15'!$I$6:$I$11,'[24]15'!$D$6:$D$11,'[24]15'!$K$6:$K$11,'[24]15'!$F$6:$F$11</definedName>
    <definedName name="T15?axis?ПФ?ФАКТ">'[24]15'!$J$6:$J$11,'[24]15'!$E$6:$E$11,'[24]15'!$L$6:$L$11,'[24]15'!$G$6:$G$11</definedName>
    <definedName name="T15?Columns" localSheetId="0">#REF!</definedName>
    <definedName name="T15?Columns">#REF!</definedName>
    <definedName name="T15?item_ext?РОСТ" localSheetId="0">[39]экология!#REF!</definedName>
    <definedName name="T15?item_ext?РОСТ">[39]экология!#REF!</definedName>
    <definedName name="T15?ItemComments" localSheetId="0">#REF!</definedName>
    <definedName name="T15?ItemComments">#REF!</definedName>
    <definedName name="T15?Items" localSheetId="0">#REF!</definedName>
    <definedName name="T15?Items">#REF!</definedName>
    <definedName name="T15?Name" localSheetId="0">[39]экология!#REF!</definedName>
    <definedName name="T15?Name">[39]экология!#REF!</definedName>
    <definedName name="T15?Scope" localSheetId="0">#REF!</definedName>
    <definedName name="T15?Scope">#REF!</definedName>
    <definedName name="T15?unit?ПРЦ" localSheetId="0">[39]экология!#REF!</definedName>
    <definedName name="T15?unit?ПРЦ">[39]экология!#REF!</definedName>
    <definedName name="T15?ВРАС" localSheetId="0">#REF!</definedName>
    <definedName name="T15?ВРАС">#REF!</definedName>
    <definedName name="T15_Change1">'[26]15'!$L$9:$L$14,'[26]15'!$L$16:$L$17,'[26]15'!$L$19:$L$21,'[26]15'!$L$25:$L$29,'[26]15'!$L$31:$L$34,'[26]15'!$L$36:$L$73,'[26]15'!$L$77:$L$78</definedName>
    <definedName name="T15_Data">'[26]15'!$E$82:$H$88,'[26]15'!$E$75:$H$79,'[26]15'!$E$36:$H$73,'[26]15'!$E$31:$H$34,'[26]15'!$E$25:$H$29,'[26]15'!$E$9:$H$23,'[26]15'!$I$9:$K$14,'[26]15'!$I$16:$K$17,'[26]15'!$I$19:$K$21,'[26]15'!$I$25:$K$29,'[26]15'!$I$31:$K$34,'[26]15'!$I$36:$K$73,'[26]15'!$I$77:$K$78,'[26]15'!$I$82:$K$83,'[26]15'!$I$85:$K$88</definedName>
    <definedName name="T15_Protect">'[23]15'!$E$25:$I$29,'[23]15'!$E$31:$I$34,'[23]15'!$E$36:$I$40,'[23]15'!$E$44:$I$45,'[23]15'!$E$9:$I$17,'[23]15'!$B$36:$B$40,'[23]15'!$E$19:$I$21</definedName>
    <definedName name="T15_Protected">'[26]15'!$E$9:$K$23,'[26]15'!$E$25:$K$34,'[26]15'!$E$36:$K$73,'[26]15'!$E$75:$K$79,'[26]15'!$E$81:$K$88</definedName>
    <definedName name="T15_write1">'[26]15'!$L$9:$L$23,'[26]15'!$L$25:$L$29,'[26]15'!$L$31:$L$34,'[26]15'!$L$36:$L$79,'[26]15'!$L$84</definedName>
    <definedName name="T16?axis?R?ДОГОВОР">'[24]16'!$E$40:$M$40,'[24]16'!$E$60:$M$60,'[24]16'!$E$36:$M$36,'[24]16'!$E$32:$M$32,'[24]16'!$E$28:$M$28,'[24]16'!$E$24:$M$24,'[24]16'!$E$68:$M$68,'[24]16'!$E$56:$M$56,'[24]16'!$E$20:$M$20,P1_T16?axis?R?ДОГОВОР</definedName>
    <definedName name="T16?axis?R?ДОГОВОР?">'[24]16'!$A$8,'[24]16'!$A$12,'[24]16'!$A$16,P1_T16?axis?R?ДОГОВОР?</definedName>
    <definedName name="T16?axis?R?ОРГ" localSheetId="0">#REF!</definedName>
    <definedName name="T16?axis?R?ОРГ">#REF!</definedName>
    <definedName name="T16?axis?R?ОРГ?" localSheetId="0">#REF!</definedName>
    <definedName name="T16?axis?R?ОРГ?">#REF!</definedName>
    <definedName name="T16?axis?ПРД?БАЗ">'[24]16'!$J$6:$K$88,               '[24]16'!$G$6:$H$88</definedName>
    <definedName name="T16?axis?ПРД?ПРЕД">'[24]16'!$L$6:$M$88,               '[24]16'!$E$6:$F$88</definedName>
    <definedName name="T16?axis?ПРД?РЕГ" localSheetId="0">#REF!</definedName>
    <definedName name="T16?axis?ПРД?РЕГ">#REF!</definedName>
    <definedName name="T16?axis?ПФ?ПЛАН">'[24]16'!$J$6:$J$88,               '[24]16'!$E$6:$E$88,               '[24]16'!$L$6:$L$88,               '[24]16'!$G$6:$G$88</definedName>
    <definedName name="T16?axis?ПФ?ФАКТ">'[24]16'!$K$6:$K$88,               '[24]16'!$F$6:$F$88,               '[24]16'!$M$6:$M$88,               '[24]16'!$H$6:$H$88</definedName>
    <definedName name="T16?Data" localSheetId="0">#REF!</definedName>
    <definedName name="T16?Data">#REF!</definedName>
    <definedName name="T16?item_ext?РОСТ" localSheetId="0">#REF!</definedName>
    <definedName name="T16?item_ext?РОСТ">#REF!</definedName>
    <definedName name="T16?L1">'[24]16'!$A$38:$M$38,'[24]16'!$A$58:$M$58,'[24]16'!$A$34:$M$34,'[24]16'!$A$30:$M$30,'[24]16'!$A$26:$M$26,'[24]16'!$A$22:$M$22,'[24]16'!$A$66:$M$66,'[24]16'!$A$54:$M$54,'[24]16'!$A$18:$M$18,P1_T16?L1</definedName>
    <definedName name="T16?L1.x">'[24]16'!$A$40:$M$40,'[24]16'!$A$60:$M$60,'[24]16'!$A$36:$M$36,'[24]16'!$A$32:$M$32,'[24]16'!$A$28:$M$28,'[24]16'!$A$24:$M$24,'[24]16'!$A$68:$M$68,'[24]16'!$A$56:$M$56,'[24]16'!$A$20:$M$20,P1_T16?L1.x</definedName>
    <definedName name="T16?L2" localSheetId="0">#REF!</definedName>
    <definedName name="T16?L2">#REF!</definedName>
    <definedName name="T16?Name" localSheetId="0">#REF!</definedName>
    <definedName name="T16?Name">#REF!</definedName>
    <definedName name="T16?Table" localSheetId="0">#REF!</definedName>
    <definedName name="T16?Table">#REF!</definedName>
    <definedName name="T16?Title" localSheetId="0">#REF!</definedName>
    <definedName name="T16?Title">#REF!</definedName>
    <definedName name="T16?unit?ПРЦ" localSheetId="0">#REF!</definedName>
    <definedName name="T16?unit?ПРЦ">#REF!</definedName>
    <definedName name="T16?unit?ТРУБ" localSheetId="0">#REF!</definedName>
    <definedName name="T16?unit?ТРУБ">#REF!</definedName>
    <definedName name="T16_Change1">'[26]16'!$N$7,'[26]16'!$N$10:$N$11,'[26]16'!$N$13:$N$14,'[26]16'!$N$17,'[26]16'!$N$20,'[26]16'!$N$23,'[26]16'!$N$26,'[26]16'!$N$29,'[26]16'!$N$33:$N$34,'[26]16'!$N$38:$N$40,'[26]16'!$N$44</definedName>
    <definedName name="T16_Copy" localSheetId="0">#REF!</definedName>
    <definedName name="T16_Copy">#REF!</definedName>
    <definedName name="T16_Copy2" localSheetId="0">#REF!</definedName>
    <definedName name="T16_Copy2">#REF!</definedName>
    <definedName name="T16_Data">'[26]16'!$G$7:$M$7,'[26]16'!$G$10:$M$15,'[26]16'!$G$17:$M$18,'[26]16'!$G$20:$M$21,'[26]16'!$G$23:$M$24,'[26]16'!$G$26:$M$27,'[26]16'!$G$29:$M$31,'[26]16'!$G$33:$M$35,'[26]16'!$G$37:$M$41,'[26]16'!$G$43:$M$47</definedName>
    <definedName name="T16_Protect">'[23]16'!$G$44:$K$44,'[23]16'!$G$7:$K$8,P1_T16_Protect</definedName>
    <definedName name="T17.1?axis?C?НП">'[24]17.1'!$E$6:$L$16, '[24]17.1'!$E$18:$L$28</definedName>
    <definedName name="T17.1?axis?C?НП?" localSheetId="0">#REF!</definedName>
    <definedName name="T17.1?axis?C?НП?">#REF!</definedName>
    <definedName name="T17.1?axis?ПРД?БАЗ" localSheetId="0">#REF!</definedName>
    <definedName name="T17.1?axis?ПРД?БАЗ">#REF!</definedName>
    <definedName name="T17.1?axis?ПРД?РЕГ" localSheetId="0">#REF!</definedName>
    <definedName name="T17.1?axis?ПРД?РЕГ">#REF!</definedName>
    <definedName name="T17.1?Data">'[24]17.1'!$E$6:$L$16, '[24]17.1'!$N$6:$N$16, '[24]17.1'!$E$18:$L$28, '[24]17.1'!$N$18:$N$28</definedName>
    <definedName name="T17.1?item_ext?ВСЕГО">'[24]17.1'!$N$6:$N$16, '[24]17.1'!$N$18:$N$28</definedName>
    <definedName name="T17.1?L1">'[24]17.1'!$A$6:$N$6, '[24]17.1'!$A$18:$N$18</definedName>
    <definedName name="T17.1?L2">'[24]17.1'!$A$7:$N$7, '[24]17.1'!$A$19:$N$19</definedName>
    <definedName name="T17.1?L3">'[24]17.1'!$A$8:$N$8, '[24]17.1'!$A$20:$N$20</definedName>
    <definedName name="T17.1?L3.1">'[24]17.1'!$A$9:$N$9, '[24]17.1'!$A$21:$N$21</definedName>
    <definedName name="T17.1?L4">'[24]17.1'!$A$10:$N$10, '[24]17.1'!$A$22:$N$22</definedName>
    <definedName name="T17.1?L4.1">'[24]17.1'!$A$11:$N$11, '[24]17.1'!$A$23:$N$23</definedName>
    <definedName name="T17.1?L5">'[24]17.1'!$A$12:$N$12, '[24]17.1'!$A$24:$N$24</definedName>
    <definedName name="T17.1?L5.1">'[24]17.1'!$A$13:$N$13, '[24]17.1'!$A$25:$N$25</definedName>
    <definedName name="T17.1?L6">'[24]17.1'!$A$14:$N$14, '[24]17.1'!$A$26:$N$26</definedName>
    <definedName name="T17.1?L7">'[24]17.1'!$A$15:$N$15, '[24]17.1'!$A$27:$N$27</definedName>
    <definedName name="T17.1?L8">'[24]17.1'!$A$16:$N$16, '[24]17.1'!$A$28:$N$28</definedName>
    <definedName name="T17.1?Name" localSheetId="0">#REF!</definedName>
    <definedName name="T17.1?Name">#REF!</definedName>
    <definedName name="T17.1?Table" localSheetId="0">#REF!</definedName>
    <definedName name="T17.1?Table">#REF!</definedName>
    <definedName name="T17.1?Title" localSheetId="0">#REF!</definedName>
    <definedName name="T17.1?Title">#REF!</definedName>
    <definedName name="T17.1?unit?РУБ">'[24]17.1'!$D$9:$N$9, '[24]17.1'!$D$11:$N$11, '[24]17.1'!$D$13:$N$13, '[24]17.1'!$D$21:$N$21, '[24]17.1'!$D$23:$N$23, '[24]17.1'!$D$25:$N$25</definedName>
    <definedName name="T17.1?unit?ТРУБ">'[24]17.1'!$D$8:$N$8, '[24]17.1'!$D$10:$N$10, '[24]17.1'!$D$12:$N$12, '[24]17.1'!$D$14:$N$16, '[24]17.1'!$D$20:$N$20, '[24]17.1'!$D$22:$N$22, '[24]17.1'!$D$24:$N$24, '[24]17.1'!$D$26:$N$28</definedName>
    <definedName name="T17.1?unit?ЧДН">'[24]17.1'!$D$7:$N$7, '[24]17.1'!$D$19:$N$19</definedName>
    <definedName name="T17.1?unit?ЧЕЛ">'[24]17.1'!$D$18:$N$18, '[24]17.1'!$D$6:$N$6</definedName>
    <definedName name="T17.1_Copy" localSheetId="0">#REF!</definedName>
    <definedName name="T17.1_Copy">#REF!</definedName>
    <definedName name="T17.1_Protect">'[23]17.1'!$D$14:$F$17,'[23]17.1'!$D$19:$F$22,'[23]17.1'!$I$9:$I$12,'[23]17.1'!$I$14:$I$17,'[23]17.1'!$I$19:$I$22,'[23]17.1'!$D$9:$F$12</definedName>
    <definedName name="T17?axis?ПРД?БАЗ">'[24]17'!$I$6:$J$13,'[24]17'!$F$6:$G$13</definedName>
    <definedName name="T17?axis?ПРД?ПРЕД">'[24]17'!$K$6:$L$13,'[24]17'!$D$6:$E$13</definedName>
    <definedName name="T17?axis?ПРД?РЕГ" localSheetId="0">#REF!</definedName>
    <definedName name="T17?axis?ПРД?РЕГ">#REF!</definedName>
    <definedName name="T17?axis?ПФ?ПЛАН">'[24]17'!$I$6:$I$13,'[24]17'!$D$6:$D$13,'[24]17'!$K$6:$K$13,'[24]17'!$F$6:$F$13</definedName>
    <definedName name="T17?axis?ПФ?ФАКТ">'[24]17'!$J$6:$J$13,'[24]17'!$E$6:$E$13,'[24]17'!$L$6:$L$13,'[24]17'!$G$6:$G$13</definedName>
    <definedName name="T17?Data" localSheetId="0">#REF!</definedName>
    <definedName name="T17?Data">#REF!</definedName>
    <definedName name="T17?item_ext?РОСТ" localSheetId="0">#REF!</definedName>
    <definedName name="T17?item_ext?РОСТ">#REF!</definedName>
    <definedName name="T17?L1" localSheetId="0">#REF!</definedName>
    <definedName name="T17?L1">#REF!</definedName>
    <definedName name="T17?L2" localSheetId="0">#REF!</definedName>
    <definedName name="T17?L2">#REF!</definedName>
    <definedName name="T17?L3" localSheetId="0">#REF!</definedName>
    <definedName name="T17?L3">#REF!</definedName>
    <definedName name="T17?L4" localSheetId="0">#REF!</definedName>
    <definedName name="T17?L4">#REF!</definedName>
    <definedName name="T17?L5" localSheetId="0">#REF!</definedName>
    <definedName name="T17?L5">#REF!</definedName>
    <definedName name="T17?L6" localSheetId="0">#REF!</definedName>
    <definedName name="T17?L6">#REF!</definedName>
    <definedName name="T17?L7" localSheetId="0">#REF!</definedName>
    <definedName name="T17?L7">#REF!</definedName>
    <definedName name="T17?L8" localSheetId="0">#REF!</definedName>
    <definedName name="T17?L8">#REF!</definedName>
    <definedName name="T17?Name" localSheetId="0">#REF!</definedName>
    <definedName name="T17?Name">#REF!</definedName>
    <definedName name="T17?Table" localSheetId="0">#REF!</definedName>
    <definedName name="T17?Table">#REF!</definedName>
    <definedName name="T17?Title" localSheetId="0">#REF!</definedName>
    <definedName name="T17?Title">#REF!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" localSheetId="0">#REF!</definedName>
    <definedName name="T17?unit?ТРУБ">#REF!</definedName>
    <definedName name="T17?unit?ТРУБ.ГКАЛЧ.МЕС">'[3]29'!$L$26:$L$33,'[3]29'!$O$26:$O$33,'[3]29'!$F$52:$F$59,'[3]29'!$I$52:$I$59,'[3]29'!$L$52:$L$59,'[3]29'!$O$52:$O$59,'[3]29'!$F$26:$F$33,'[3]29'!$I$26:$I$33</definedName>
    <definedName name="T17?unit?ЧДН" localSheetId="0">#REF!</definedName>
    <definedName name="T17?unit?ЧДН">#REF!</definedName>
    <definedName name="T17?unit?ЧЕЛ" localSheetId="0">#REF!</definedName>
    <definedName name="T17?unit?ЧЕЛ">#REF!</definedName>
    <definedName name="T17_1_Change1">'[26]17.1'!$L$9:$L$12,'[26]17.1'!$L$14:$L$17,'[26]17.1'!$L$19:$L$22</definedName>
    <definedName name="T17_Protect" localSheetId="0">'[23]21.3'!$E$66:$I$69,'[23]21.3'!$E$10:$I$10,P1_T17_Protect</definedName>
    <definedName name="T17_Protect">'[23]21.3'!$E$66:$I$69,'[23]21.3'!$E$10:$I$10,P1_T17_Protect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item_ext?СБЫТ" localSheetId="0">'[23]18.2'!#REF!,'[23]18.2'!#REF!</definedName>
    <definedName name="T18.2?item_ext?СБЫТ">'[23]18.2'!#REF!,'[23]18.2'!#REF!</definedName>
    <definedName name="T18.2?ВРАС">'[23]18.2'!$B$34:$B$38,'[23]18.2'!$B$28:$B$30</definedName>
    <definedName name="T18.2_Protect">'[23]18.2'!$F$58:$J$59,'[23]18.2'!$F$62:$J$62,'[23]18.2'!$F$64:$J$67,'[23]18.2'!$F$6:$J$8,P1_T18.2_Protect</definedName>
    <definedName name="T18?axis?R?ДОГОВОР">'[24]18'!$D$14:$L$16,'[24]18'!$D$20:$L$22,'[24]18'!$D$26:$L$28,'[24]18'!$D$32:$L$34,'[24]18'!$D$38:$L$40,'[24]18'!$D$8:$L$10</definedName>
    <definedName name="T18?axis?R?ДОГОВОР?">'[24]18'!$B$14:$B$16,'[24]18'!$B$20:$B$22,'[24]18'!$B$26:$B$28,'[24]18'!$B$32:$B$34,'[24]18'!$B$38:$B$40,'[24]18'!$B$8:$B$10</definedName>
    <definedName name="T18?axis?ПРД?БАЗ">'[24]18'!$I$6:$J$42,'[24]18'!$F$6:$G$42</definedName>
    <definedName name="T18?axis?ПРД?ПРЕД">'[24]18'!$K$6:$L$42,'[24]18'!$D$6:$E$42</definedName>
    <definedName name="T18?axis?ПФ?ПЛАН">'[24]18'!$I$6:$I$42,'[24]18'!$D$6:$D$42,'[24]18'!$K$6:$K$42,'[24]18'!$F$6:$F$42</definedName>
    <definedName name="T18?axis?ПФ?ФАКТ">'[24]18'!$J$6:$J$42,'[24]18'!$E$6:$E$42,'[24]18'!$L$6:$L$42,'[24]18'!$G$6:$G$42</definedName>
    <definedName name="T18_2_Change1">'[26]18.2'!$M$6:$M$8,'[26]18.2'!$M$12:$M$19,'[26]18.2'!$M$22:$M$25,'[26]18.2'!$M$28:$M$40,'[26]18.2'!$M$42,'[26]18.2'!$M$44:$M$55,'[26]18.2'!$M$59:$M$64,'[26]18.2'!$M$71,'[26]18.2'!$M$75:$M$76,'[26]18.2'!$M$79,'[26]18.2'!$M$81:$M$84</definedName>
    <definedName name="T18_2_Data">'[26]18.2'!$F$6:$L$9,'[26]18.2'!$F$11:$L$20,'[26]18.2'!$F$22:$L$26,'[26]18.2'!$F$28:$L$40,'[26]18.2'!$F$42:$L$42,'[26]18.2'!$F$44:$L$55,'[26]18.2'!$F$59:$L$65,'[26]18.2'!$F$67:$L$73,'[26]18.2'!$F$75:$L$76,'[26]18.2'!$F$57:$K$57</definedName>
    <definedName name="T18_Copy1" localSheetId="0">[39]страховые!#REF!</definedName>
    <definedName name="T18_Copy1">[39]страховые!#REF!</definedName>
    <definedName name="T18_Copy2" localSheetId="0">[39]страховые!#REF!</definedName>
    <definedName name="T18_Copy2">[39]страховые!#REF!</definedName>
    <definedName name="T18_Copy3" localSheetId="0">[39]страховые!#REF!</definedName>
    <definedName name="T18_Copy3">[39]страховые!#REF!</definedName>
    <definedName name="T18_Copy4" localSheetId="0">[39]страховые!#REF!</definedName>
    <definedName name="T18_Copy4">[39]страховые!#REF!</definedName>
    <definedName name="T18_Copy5" localSheetId="0">[39]страховые!#REF!</definedName>
    <definedName name="T18_Copy5">[39]страховые!#REF!</definedName>
    <definedName name="T18_Copy6" localSheetId="0">[39]страховые!#REF!</definedName>
    <definedName name="T18_Copy6">[39]страховые!#REF!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axis?R?ВРАС?" localSheetId="0">[39]НИОКР!#REF!</definedName>
    <definedName name="T19?axis?R?ВРАС?">[39]НИОКР!#REF!</definedName>
    <definedName name="T19?axis?R?ДОГОВОР">'[24]19'!$E$8:$M$9,'[24]19'!$E$13:$M$14,'[24]19'!$E$18:$M$18,'[24]19'!$E$26:$M$27,'[24]19'!$E$22:$M$22</definedName>
    <definedName name="T19?axis?R?ДОГОВОР?">'[24]19'!$A$8:$A$9,'[24]19'!$A$13:$A$14,'[24]19'!$A$18,'[24]19'!$A$26:$A$27,'[24]19'!$A$22</definedName>
    <definedName name="T19?axis?ПРД?БАЗ">'[24]19'!$J$6:$K$30,'[24]19'!$G$6:$H$30</definedName>
    <definedName name="T19?axis?ПРД?ПРЕД">'[24]19'!$L$6:$M$30,'[24]19'!$E$6:$F$30</definedName>
    <definedName name="T19?axis?ПФ?ПЛАН">'[24]19'!$J$6:$J$30,'[24]19'!$E$6:$E$30,'[24]19'!$L$6:$L$30,'[24]19'!$G$6:$G$30</definedName>
    <definedName name="T19?axis?ПФ?ФАКТ">'[24]19'!$K$6:$K$30,'[24]19'!$F$6:$F$30,'[24]19'!$M$6:$M$30,'[24]19'!$H$6:$H$30</definedName>
    <definedName name="T19?Data">'[3]19'!$J$8:$M$16,'[3]19'!$C$8:$H$16</definedName>
    <definedName name="T19?item_ext?РОСТ" localSheetId="0">[39]НИОКР!#REF!</definedName>
    <definedName name="T19?item_ext?РОСТ">[39]НИОКР!#REF!</definedName>
    <definedName name="T19?L1">'[24]19'!$A$16:$M$16, '[24]19'!$A$11:$M$11, '[24]19'!$A$6:$M$6, '[24]19'!$A$20:$M$20, '[24]19'!$A$24:$M$24</definedName>
    <definedName name="T19?L1.x">'[24]19'!$A$18:$M$18, '[24]19'!$A$13:$M$14, '[24]19'!$A$8:$M$9, '[24]19'!$A$22:$M$22, '[24]19'!$A$26:$M$27</definedName>
    <definedName name="T19?Name" localSheetId="0">[39]НИОКР!#REF!</definedName>
    <definedName name="T19?Name">[39]НИОКР!#REF!</definedName>
    <definedName name="T19?unit?ПРЦ" localSheetId="0">[39]НИОКР!#REF!</definedName>
    <definedName name="T19?unit?ПРЦ">[39]НИОКР!#REF!</definedName>
    <definedName name="T19_Copy" localSheetId="0">[39]НИОКР!#REF!</definedName>
    <definedName name="T19_Copy">[39]НИОКР!#REF!</definedName>
    <definedName name="T19_Copy2" localSheetId="0">[39]НИОКР!#REF!</definedName>
    <definedName name="T19_Copy2">[39]НИОКР!#REF!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1?Protection">P6_T2.1?Protection</definedName>
    <definedName name="T2.1_DiapProt">'[25]2007 (Min)'!$G$47:$H$47,'[25]2007 (Min)'!$K$44:$L$44,'[25]2007 (Min)'!$K$47:$L$47,'[25]2007 (Min)'!$O$44:$P$44,'[25]2007 (Min)'!$O$47:$P$47</definedName>
    <definedName name="T2.2?Protection">P3_T2.2?Protection,P4_T2.2?Protection</definedName>
    <definedName name="T2.2_DiapProt">'[25]2007 (Max)'!$G$28,P1_T2.2_DiapProt</definedName>
    <definedName name="T2.3_Protect">'[23]2.3'!$F$30:$G$34,'[23]2.3'!$H$24:$K$28</definedName>
    <definedName name="T2?axis?C?РЕШ" localSheetId="0">#REF!,#REF!,#REF!,#REF!,#REF!,#REF!</definedName>
    <definedName name="T2?axis?C?РЕШ">#REF!,#REF!,#REF!,#REF!,#REF!,#REF!</definedName>
    <definedName name="T2?axis?C?РЕШ?" localSheetId="0">#REF!,#REF!</definedName>
    <definedName name="T2?axis?C?РЕШ?">#REF!,#REF!</definedName>
    <definedName name="T2?axis?R?ОРГ" localSheetId="0">#REF!</definedName>
    <definedName name="T2?axis?R?ОРГ">#REF!</definedName>
    <definedName name="T2?axis?R?ОРГ?" localSheetId="0">#REF!</definedName>
    <definedName name="T2?axis?R?ОРГ?">#REF!</definedName>
    <definedName name="T2?axis?ПРД?БАЗ">'[24]2'!$I$6:$J$19,'[24]2'!$F$6:$G$19</definedName>
    <definedName name="T2?axis?ПРД?ПРЕД">'[24]2'!$K$6:$L$19,'[24]2'!$D$6:$E$19</definedName>
    <definedName name="T2?axis?ПРД?РЕГ" localSheetId="0">#REF!</definedName>
    <definedName name="T2?axis?ПРД?РЕГ">#REF!</definedName>
    <definedName name="T2?axis?ПРД2?2005" localSheetId="0">#REF!,#REF!</definedName>
    <definedName name="T2?axis?ПРД2?2005">#REF!,#REF!</definedName>
    <definedName name="T2?axis?ПРД2?2006" localSheetId="0">#REF!,#REF!</definedName>
    <definedName name="T2?axis?ПРД2?2006">#REF!,#REF!</definedName>
    <definedName name="T2?axis?ПФ?ПЛАН">'[24]2'!$I$6:$I$19,'[24]2'!$D$6:$D$19,'[24]2'!$K$6:$K$19,'[24]2'!$F$6:$F$19</definedName>
    <definedName name="T2?axis?ПФ?ФАКТ">'[24]2'!$J$6:$J$19,'[24]2'!$E$6:$E$19,'[24]2'!$L$6:$L$19,'[24]2'!$G$6:$G$19</definedName>
    <definedName name="T2?Data" localSheetId="0">#REF!</definedName>
    <definedName name="T2?Data">#REF!</definedName>
    <definedName name="T2?item_ext?РОСТ" localSheetId="0">#REF!</definedName>
    <definedName name="T2?item_ext?РОСТ">#REF!</definedName>
    <definedName name="T2?L1" localSheetId="0">#REF!</definedName>
    <definedName name="T2?L1">#REF!</definedName>
    <definedName name="T2?L1.1.1" localSheetId="0">#REF!,#REF!</definedName>
    <definedName name="T2?L1.1.1">#REF!,#REF!</definedName>
    <definedName name="T2?L1.1.1.1" localSheetId="0">#REF!,#REF!</definedName>
    <definedName name="T2?L1.1.1.1">#REF!,#REF!</definedName>
    <definedName name="T2?L1.1.2" localSheetId="0">#REF!,#REF!</definedName>
    <definedName name="T2?L1.1.2">#REF!,#REF!</definedName>
    <definedName name="T2?L1.1.2.1" localSheetId="0">#REF!,#REF!</definedName>
    <definedName name="T2?L1.1.2.1">#REF!,#REF!</definedName>
    <definedName name="T2?L1.1.3" localSheetId="0">#REF!,#REF!</definedName>
    <definedName name="T2?L1.1.3">#REF!,#REF!</definedName>
    <definedName name="T2?L1.1.3.1" localSheetId="0">#REF!,#REF!</definedName>
    <definedName name="T2?L1.1.3.1">#REF!,#REF!</definedName>
    <definedName name="T2?L1.1.3.10" localSheetId="0">#REF!,#REF!</definedName>
    <definedName name="T2?L1.1.3.10">#REF!,#REF!</definedName>
    <definedName name="T2?L1.1.3.2" localSheetId="0">#REF!,#REF!</definedName>
    <definedName name="T2?L1.1.3.2">#REF!,#REF!</definedName>
    <definedName name="T2?L1.1.3.3" localSheetId="0">#REF!,#REF!</definedName>
    <definedName name="T2?L1.1.3.3">#REF!,#REF!</definedName>
    <definedName name="T2?L1.1.3.4" localSheetId="0">#REF!,#REF!</definedName>
    <definedName name="T2?L1.1.3.4">#REF!,#REF!</definedName>
    <definedName name="T2?L1.1.3.5" localSheetId="0">#REF!,#REF!</definedName>
    <definedName name="T2?L1.1.3.5">#REF!,#REF!</definedName>
    <definedName name="T2?L1.1.3.6" localSheetId="0">#REF!,#REF!</definedName>
    <definedName name="T2?L1.1.3.6">#REF!,#REF!</definedName>
    <definedName name="T2?L1.1.3.7" localSheetId="0">#REF!,#REF!</definedName>
    <definedName name="T2?L1.1.3.7">#REF!,#REF!</definedName>
    <definedName name="T2?L1.1.3.8" localSheetId="0">#REF!,#REF!</definedName>
    <definedName name="T2?L1.1.3.8">#REF!,#REF!</definedName>
    <definedName name="T2?L1.1.3.9" localSheetId="0">#REF!,#REF!</definedName>
    <definedName name="T2?L1.1.3.9">#REF!,#REF!</definedName>
    <definedName name="T2?L2" localSheetId="0">#REF!</definedName>
    <definedName name="T2?L2">#REF!</definedName>
    <definedName name="T2?L2.1" localSheetId="0">#REF!</definedName>
    <definedName name="T2?L2.1">#REF!</definedName>
    <definedName name="T2?L2.1.ПРЦ" localSheetId="0">#REF!</definedName>
    <definedName name="T2?L2.1.ПРЦ">#REF!</definedName>
    <definedName name="T2?L2.2" localSheetId="0">#REF!</definedName>
    <definedName name="T2?L2.2">#REF!</definedName>
    <definedName name="T2?L2.2.КВТЧ" localSheetId="0">#REF!</definedName>
    <definedName name="T2?L2.2.КВТЧ">#REF!</definedName>
    <definedName name="T2?L3" localSheetId="0">#REF!</definedName>
    <definedName name="T2?L3">#REF!</definedName>
    <definedName name="T2?L4" localSheetId="0">#REF!</definedName>
    <definedName name="T2?L4">#REF!</definedName>
    <definedName name="T2?L4.ПРЦ" localSheetId="0">#REF!</definedName>
    <definedName name="T2?L4.ПРЦ">#REF!</definedName>
    <definedName name="T2?L5" localSheetId="0">#REF!</definedName>
    <definedName name="T2?L5">#REF!</definedName>
    <definedName name="T2?L6" localSheetId="0">#REF!</definedName>
    <definedName name="T2?L6">#REF!</definedName>
    <definedName name="T2?L7" localSheetId="0">#REF!</definedName>
    <definedName name="T2?L7">#REF!</definedName>
    <definedName name="T2?L7.ПРЦ" localSheetId="0">#REF!</definedName>
    <definedName name="T2?L7.ПРЦ">#REF!</definedName>
    <definedName name="T2?L8" localSheetId="0">#REF!</definedName>
    <definedName name="T2?L8">#REF!</definedName>
    <definedName name="T2?Name" localSheetId="0">#REF!</definedName>
    <definedName name="T2?Name">#REF!</definedName>
    <definedName name="T2?Protection" localSheetId="0">P1_T2?Protection,P2_T2?Protection</definedName>
    <definedName name="T2?Protection">P1_T2?Protection,P2_T2?Protection</definedName>
    <definedName name="T2?Table" localSheetId="0">#REF!</definedName>
    <definedName name="T2?Table">#REF!</definedName>
    <definedName name="T2?Title" localSheetId="0">#REF!</definedName>
    <definedName name="T2?Title">#REF!</definedName>
    <definedName name="T2?unit?КВТЧ.ГКАЛ" localSheetId="0">#REF!</definedName>
    <definedName name="T2?unit?КВТЧ.ГКАЛ">#REF!</definedName>
    <definedName name="T2?unit?МКБ" localSheetId="0">#REF!,#REF!,#REF!,#REF!</definedName>
    <definedName name="T2?unit?МКБ">#REF!,#REF!,#REF!,#REF!</definedName>
    <definedName name="T2?unit?МКВТЧ">'[24]2'!$D$6:$H$8,   '[24]2'!$D$10:$H$10,   '[24]2'!$D$12:$H$13,   '[24]2'!$D$15:$H$15</definedName>
    <definedName name="T2?unit?МКУБ" localSheetId="0">#REF!,#REF!,#REF!,#REF!</definedName>
    <definedName name="T2?unit?МКУБ">#REF!,#REF!,#REF!,#REF!</definedName>
    <definedName name="T2?unit?ПРЦ">'[24]2'!$D$9:$H$9,   '[24]2'!$D$14:$H$14,   '[24]2'!$I$6:$L$19,   '[24]2'!$D$18:$H$18</definedName>
    <definedName name="T2?unit?РУБ.МКБ" localSheetId="0">#REF!,#REF!,#REF!,#REF!</definedName>
    <definedName name="T2?unit?РУБ.МКБ">#REF!,#REF!,#REF!,#REF!</definedName>
    <definedName name="T2?unit?ТГКАЛ">'[24]2'!$D$16:$H$17,   '[24]2'!$D$19:$H$19</definedName>
    <definedName name="T2?unit?ТРУБ" localSheetId="0">#REF!,#REF!,#REF!,#REF!</definedName>
    <definedName name="T2?unit?ТРУБ">#REF!,#REF!,#REF!,#REF!</definedName>
    <definedName name="T2?unit?ТЫС.МКБ" localSheetId="0">#REF!,#REF!,#REF!,#REF!</definedName>
    <definedName name="T2?unit?ТЫС.МКБ">#REF!,#REF!,#REF!,#REF!</definedName>
    <definedName name="T2_" localSheetId="0">#REF!</definedName>
    <definedName name="T2_">#REF!</definedName>
    <definedName name="T2_Add_Town" localSheetId="0">#REF!</definedName>
    <definedName name="T2_Add_Town">#REF!</definedName>
    <definedName name="T2_Copy" localSheetId="0">#REF!</definedName>
    <definedName name="T2_Copy">#REF!</definedName>
    <definedName name="T2_DiapProt" localSheetId="0">P1_T2_DiapProt,P2_T2_DiapProt</definedName>
    <definedName name="T2_DiapProt">P1_T2_DiapProt,P2_T2_DiapProt</definedName>
    <definedName name="T2_Protect" localSheetId="0">#REF!,#REF!</definedName>
    <definedName name="T2_Protect">#REF!,#REF!</definedName>
    <definedName name="T2_unpr_all">'[38]2'!$G$13:$L$58,'[38]2'!$N$13:$S$58,'[38]2'!$U$13:$Z$58,'[38]2'!$G$74:$L$119,'[38]2'!$N$74:$S$119,'[38]2'!$U$74:$Z$120,'[38]2'!$Z$119:$Z$120,'[38]2'!$N$134:$S$180,'[38]2'!$U$134:$Z$180,'[38]2'!$N$195:$S$241,'[38]2'!$U$195:$Z$241,'[38]2'!$N$257:$R$268,'[38]2'!$S$257:$S$302,'[38]2'!$N$269:$R$302,'[38]2'!$U$257:$Z$302,'[38]2'!$N$318</definedName>
    <definedName name="T2_Unprotected" localSheetId="0">#REF!,#REF!,#REF!,#REF!,#REF!,#REF!</definedName>
    <definedName name="T2_Unprotected">#REF!,#REF!,#REF!,#REF!,#REF!,#REF!</definedName>
    <definedName name="T20?axis?R?ДОГОВОР">'[24]20'!$G$7:$O$26,       '[24]20'!$G$28:$O$41</definedName>
    <definedName name="T20?axis?R?ДОГОВОР?">'[24]20'!$D$7:$D$26,       '[24]20'!$D$28:$D$41</definedName>
    <definedName name="T20?axis?ПРД?БАЗ">'[24]20'!$L$6:$M$42,  '[24]20'!$I$6:$J$42</definedName>
    <definedName name="T20?axis?ПРД?ПРЕД">'[24]20'!$N$6:$O$41,  '[24]20'!$G$6:$H$42</definedName>
    <definedName name="T20?axis?ПФ?ПЛАН">'[24]20'!$L$6:$L$42,  '[24]20'!$G$6:$G$42,  '[24]20'!$N$6:$N$42,  '[24]20'!$I$6:$I$42</definedName>
    <definedName name="T20?axis?ПФ?ФАКТ">'[24]20'!$M$6:$M$42,  '[24]20'!$H$6:$H$42,  '[24]20'!$O$6:$O$42,  '[24]20'!$J$6:$J$42</definedName>
    <definedName name="T20?Data">'[24]20'!$G$6:$O$6,       '[24]20'!$G$8:$O$25,       '[24]20'!$G$27:$O$27,       '[24]20'!$G$29:$O$40,       '[24]20'!$G$42:$O$42</definedName>
    <definedName name="T20?item_ext?РОСТ" localSheetId="0">[39]аренда!#REF!</definedName>
    <definedName name="T20?item_ext?РОСТ">[39]аренда!#REF!</definedName>
    <definedName name="T20?L1.1">'[24]20'!$A$20:$O$20,'[24]20'!$A$17:$O$17,'[24]20'!$A$8:$O$8,'[24]20'!$A$11:$O$11,'[24]20'!$A$14:$O$14,'[24]20'!$A$23:$O$23</definedName>
    <definedName name="T20?L1.2">'[24]20'!$A$21:$O$21,'[24]20'!$A$18:$O$18,'[24]20'!$A$9:$O$9,'[24]20'!$A$12:$O$12,'[24]20'!$A$15:$O$15,'[24]20'!$A$24:$O$24</definedName>
    <definedName name="T20?L1.3">'[24]20'!$A$22:$O$22,'[24]20'!$A$19:$O$19,'[24]20'!$A$10:$O$10,'[24]20'!$A$13:$O$13,'[24]20'!$A$16:$O$16,'[24]20'!$A$25:$O$25</definedName>
    <definedName name="T20?L2.1">'[24]20'!$A$29:$O$29,   '[24]20'!$A$32:$O$32,   '[24]20'!$A$35:$O$35,   '[24]20'!$A$38:$O$38</definedName>
    <definedName name="T20?L2.2">'[24]20'!$A$30:$O$30,   '[24]20'!$A$33:$O$33,   '[24]20'!$A$36:$O$36,   '[24]20'!$A$39:$O$39</definedName>
    <definedName name="T20?L2.3">'[24]20'!$A$31:$O$31,   '[24]20'!$A$34:$O$34,   '[24]20'!$A$37:$O$37,   '[24]20'!$A$40:$O$40</definedName>
    <definedName name="T20?Name" localSheetId="0">[39]аренда!#REF!</definedName>
    <definedName name="T20?Name">[39]аренда!#REF!</definedName>
    <definedName name="T20?unit?МКВТЧ">'[3]20'!$C$13:$M$13,'[3]20'!$C$15:$M$19,'[3]20'!$C$8:$M$11</definedName>
    <definedName name="T20?unit?ПРЦ" localSheetId="0">[39]аренда!#REF!</definedName>
    <definedName name="T20?unit?ПРЦ">[39]аренда!#REF!</definedName>
    <definedName name="T20_Change1">'[26]20'!$L$7,'[26]20'!$L$9:$L$10,'[26]20'!$L$13:$L$20</definedName>
    <definedName name="T20_Copy1" localSheetId="0">[39]аренда!#REF!</definedName>
    <definedName name="T20_Copy1">[39]аренда!#REF!</definedName>
    <definedName name="T20_Copy2" localSheetId="0">[39]аренда!#REF!</definedName>
    <definedName name="T20_Copy2">[39]аренда!#REF!</definedName>
    <definedName name="T20_Data">'[26]20'!$E$7:$K$7,'[26]20'!$E$9:$K$10,'[26]20'!$E$11:$K$11,'[26]20'!$E$13:$K$22,'[26]20'!$E$24:$K$24,'[26]20'!$E$25:$K$26,'[26]20'!$E$23:$K$23</definedName>
    <definedName name="T20_Protect">'[23]20'!$E$13:$I$20,'[23]20'!$E$9:$I$10</definedName>
    <definedName name="T20_Protection">'[3]20'!$E$8:$H$11,P1_T20_Protection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 localSheetId="0">#REF!</definedName>
    <definedName name="T21.3?Columns">#REF!</definedName>
    <definedName name="T21.3?item_ext?СБЫТ" localSheetId="0">'[23]21.3'!#REF!,'[23]21.3'!#REF!</definedName>
    <definedName name="T21.3?item_ext?СБЫТ">'[23]21.3'!#REF!,'[23]21.3'!#REF!</definedName>
    <definedName name="T21.3?ItemComments" localSheetId="0">#REF!</definedName>
    <definedName name="T21.3?ItemComments">#REF!</definedName>
    <definedName name="T21.3?Items" localSheetId="0">#REF!</definedName>
    <definedName name="T21.3?Items">#REF!</definedName>
    <definedName name="T21.3?Scope" localSheetId="0">#REF!</definedName>
    <definedName name="T21.3?Scope">#REF!</definedName>
    <definedName name="T21.3?ВРАС">'[23]21.3'!$B$28:$B$42,'[23]21.3'!$B$60:$B$62</definedName>
    <definedName name="T21.3_Protect">'[23]21.3'!$E$19:$I$22,'[23]21.3'!$E$24:$I$25,'[23]21.3'!$B$28:$I$42,'[23]21.3'!$E$44:$I$44,'[23]21.3'!$E$47:$I$57,'[23]21.3'!$B$60:$I$62,'[23]21.3'!$E$13:$I$17</definedName>
    <definedName name="T21.4?Data" localSheetId="0">P1_T21.4?Data,P2_T21.4?Data</definedName>
    <definedName name="T21.4?Data">P1_T21.4?Data,P2_T21.4?Data</definedName>
    <definedName name="T21?axis?R?ДОГОВОР" localSheetId="0">#REF!</definedName>
    <definedName name="T21?axis?R?ДОГОВОР">#REF!</definedName>
    <definedName name="T21?axis?R?ДОГОВОР?" localSheetId="0">#REF!</definedName>
    <definedName name="T21?axis?R?ДОГОВОР?">#REF!</definedName>
    <definedName name="T21?axis?R?ПЭ">'[3]21'!$D$14:$S$16,'[3]21'!$D$26:$S$28,'[3]21'!$D$20:$S$22</definedName>
    <definedName name="T21?axis?R?ПЭ?">'[3]21'!$B$14:$B$16,'[3]21'!$B$26:$B$28,'[3]21'!$B$20:$B$22</definedName>
    <definedName name="T21?axis?ПРД?БАЗ">'[24]21'!$I$6:$J$18,'[24]21'!$F$6:$G$18</definedName>
    <definedName name="T21?axis?ПРД?ПРЕД">'[24]21'!$K$6:$L$18,'[24]21'!$D$6:$E$18</definedName>
    <definedName name="T21?axis?ПРД?РЕГ" localSheetId="0">#REF!</definedName>
    <definedName name="T21?axis?ПРД?РЕГ">#REF!</definedName>
    <definedName name="T21?axis?ПФ?ПЛАН">'[24]21'!$I$6:$I$18,'[24]21'!$D$6:$D$18,'[24]21'!$K$6:$K$18,'[24]21'!$F$6:$F$18</definedName>
    <definedName name="T21?axis?ПФ?ФАКТ">'[24]21'!$J$6:$J$18,'[24]21'!$E$6:$E$18,'[24]21'!$L$6:$L$18,'[24]21'!$G$6:$G$18</definedName>
    <definedName name="T21?Data">'[24]21'!$D$6:$L$9, '[24]21'!$D$11:$L$14, '[24]21'!$D$16:$L$18</definedName>
    <definedName name="T21?item_ext?РОСТ" localSheetId="0">#REF!</definedName>
    <definedName name="T21?item_ext?РОСТ">#REF!</definedName>
    <definedName name="T21?L1" localSheetId="0">#REF!</definedName>
    <definedName name="T21?L1">#REF!</definedName>
    <definedName name="T21?L2" localSheetId="0">#REF!</definedName>
    <definedName name="T21?L2">#REF!</definedName>
    <definedName name="T21?L3" localSheetId="0">#REF!</definedName>
    <definedName name="T21?L3">#REF!</definedName>
    <definedName name="T21?L4" localSheetId="0">#REF!</definedName>
    <definedName name="T21?L4">#REF!</definedName>
    <definedName name="T21?L4.x" localSheetId="0">#REF!</definedName>
    <definedName name="T21?L4.x">#REF!</definedName>
    <definedName name="T21?L5" localSheetId="0">#REF!</definedName>
    <definedName name="T21?L5">#REF!</definedName>
    <definedName name="T21?L6" localSheetId="0">#REF!</definedName>
    <definedName name="T21?L6">#REF!</definedName>
    <definedName name="T21?L7" localSheetId="0">#REF!</definedName>
    <definedName name="T21?L7">#REF!</definedName>
    <definedName name="T21?Name" localSheetId="0">#REF!</definedName>
    <definedName name="T21?Name">#REF!</definedName>
    <definedName name="T21?Table" localSheetId="0">#REF!</definedName>
    <definedName name="T21?Table">#REF!</definedName>
    <definedName name="T21?Title" localSheetId="0">#REF!</definedName>
    <definedName name="T21?Title">#REF!</definedName>
    <definedName name="T21?unit?ПРЦ" localSheetId="0">#REF!</definedName>
    <definedName name="T21?unit?ПРЦ">#REF!</definedName>
    <definedName name="T21?unit?ТРУБ" localSheetId="0">#REF!</definedName>
    <definedName name="T21?unit?ТРУБ">#REF!</definedName>
    <definedName name="T21_3_Change1">'[26]21.3'!$L$10,'[26]21.3'!$L$13:$L$17,'[26]21.3'!$L$19:$L$21,'[26]21.3'!$L$24:$L$25,'[26]21.3'!$L$28:$L$30,'[26]21.3'!$L$40:$L$45,'[26]21.3'!$L$48:$L$50</definedName>
    <definedName name="T21_3_Data">'[26]21.3'!$K$10,'[26]21.3'!$E$12:$K$17,'[26]21.3'!$E$10:$J$10,'[26]21.3'!$E$19:$K$22,'[26]21.3'!$E$24:$K$26,'[26]21.3'!$E$28:$K$30,'[26]21.3'!$E$32:$K$33,'[26]21.3'!$E$35:$K$46,'[26]21.3'!$E$48:$K$50,'[26]21.3'!$E$52:$K$52,'[26]21.3'!$E$54:$K$57</definedName>
    <definedName name="T21_3_write1">'[26]21.3'!$L$10,'[26]21.3'!$L$12:$L$17,'[26]21.3'!$L$19:$L$22,'[26]21.3'!$L$24:$L$26,'[26]21.3'!$L$28:$L$30,'[26]21.3'!$L$32:$L$33,'[26]21.3'!$L$35:$L$46,'[26]21.3'!$L$48:$L$50,'[26]21.3'!$L$52,'[26]21.3'!$L$54:$L$57</definedName>
    <definedName name="T21_Copy" localSheetId="0">#REF!</definedName>
    <definedName name="T21_Copy">#REF!</definedName>
    <definedName name="T21_Protection">P2_T21_Protection,P3_T21_Protection</definedName>
    <definedName name="T22?axis?R?ДОГОВОР">'[24]22'!$E$8:$M$9,'[24]22'!$E$13:$M$14,'[24]22'!$E$22:$M$23,'[24]22'!$E$18:$M$18</definedName>
    <definedName name="T22?axis?R?ДОГОВОР?">'[24]22'!$A$8:$A$9,'[24]22'!$A$13:$A$14,'[24]22'!$A$22:$A$23,'[24]22'!$A$18</definedName>
    <definedName name="T22?axis?ПРД?БАЗ">'[24]22'!$J$6:$K$26, '[24]22'!$G$6:$H$26</definedName>
    <definedName name="T22?axis?ПРД?ПРЕД">'[24]22'!$L$6:$M$26, '[24]22'!$E$6:$F$26</definedName>
    <definedName name="T22?axis?ПФ?ПЛАН">'[24]22'!$J$6:$J$26,'[24]22'!$E$6:$E$26,'[24]22'!$L$6:$L$26,'[24]22'!$G$6:$G$26</definedName>
    <definedName name="T22?axis?ПФ?ФАКТ">'[24]22'!$K$6:$K$26,'[24]22'!$F$6:$F$26,'[24]22'!$M$6:$M$26,'[24]22'!$H$6:$H$26</definedName>
    <definedName name="T22?item_ext?ВСЕГО">'[3]22'!$E$8:$F$31,'[3]22'!$I$8:$J$31</definedName>
    <definedName name="T22?item_ext?РОСТ" localSheetId="0">'[39]другие затраты с-ст'!#REF!</definedName>
    <definedName name="T22?item_ext?РОСТ">'[39]другие затраты с-ст'!#REF!</definedName>
    <definedName name="T22?item_ext?ЭС">'[3]22'!$K$8:$L$31,'[3]22'!$G$8:$H$31</definedName>
    <definedName name="T22?L1" xml:space="preserve"> '[24]22'!$A$11:$M$11,    '[24]22'!$A$6:$M$6,    '[24]22'!$A$16:$M$16,    '[24]22'!$A$20:$M$20</definedName>
    <definedName name="T22?L1.x">'[24]22'!$A$13:$M$14, '[24]22'!$A$8:$M$9, '[24]22'!$A$18:$M$18, '[24]22'!$A$22:$M$23</definedName>
    <definedName name="T22?L2" localSheetId="0">'[39]другие затраты с-ст'!#REF!</definedName>
    <definedName name="T22?L2">'[39]другие затраты с-ст'!#REF!</definedName>
    <definedName name="T22?Name" localSheetId="0">'[39]другие затраты с-ст'!#REF!</definedName>
    <definedName name="T22?Name">'[39]другие затраты с-ст'!#REF!</definedName>
    <definedName name="T22?unit?ГКАЛ.Ч">'[3]22'!$G$8:$G$31,'[3]22'!$I$8:$I$31,'[3]22'!$K$8:$K$31,'[3]22'!$E$8:$E$31</definedName>
    <definedName name="T22?unit?ПРЦ" localSheetId="0">'[39]другие затраты с-ст'!#REF!</definedName>
    <definedName name="T22?unit?ПРЦ">'[39]другие затраты с-ст'!#REF!</definedName>
    <definedName name="T22?unit?ТГКАЛ">'[3]22'!$H$8:$H$31,'[3]22'!$J$8:$J$31,'[3]22'!$L$8:$L$31,'[3]22'!$F$8:$F$31</definedName>
    <definedName name="T22_Copy" localSheetId="0">'[39]другие затраты с-ст'!#REF!</definedName>
    <definedName name="T22_Copy">'[39]другие затраты с-ст'!#REF!</definedName>
    <definedName name="T22_Copy2" localSheetId="0">'[39]другие затраты с-ст'!#REF!</definedName>
    <definedName name="T22_Copy2">'[39]другие затраты с-ст'!#REF!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axis?ПРД?БАЗ">'[24]23'!$I$6:$J$13,'[24]23'!$F$6:$G$13</definedName>
    <definedName name="T23?axis?ПРД?ПРЕД">'[24]23'!$K$6:$L$13,'[24]23'!$D$6:$E$13</definedName>
    <definedName name="T23?axis?ПРД?РЕГ" localSheetId="0">'[39]налоги в с-ст'!#REF!</definedName>
    <definedName name="T23?axis?ПРД?РЕГ">'[39]налоги в с-ст'!#REF!</definedName>
    <definedName name="T23?axis?ПФ?ПЛАН">'[24]23'!$I$6:$I$13,'[24]23'!$D$6:$D$13,'[24]23'!$K$6:$K$13,'[24]23'!$F$6:$F$13</definedName>
    <definedName name="T23?axis?ПФ?ФАКТ">'[24]23'!$J$6:$J$13,'[24]23'!$E$6:$E$13,'[24]23'!$L$6:$L$13,'[24]23'!$G$6:$G$13</definedName>
    <definedName name="T23?Data">'[24]23'!$D$9:$L$9,'[24]23'!$D$11:$L$13,'[24]23'!$D$6:$L$7</definedName>
    <definedName name="T23?item_ext?ВСЕГО">'[3]23'!$A$55:$P$58,'[3]23'!$A$27:$P$30</definedName>
    <definedName name="T23?item_ext?ИТОГО">'[3]23'!$A$59:$P$59,'[3]23'!$A$31:$P$31</definedName>
    <definedName name="T23?item_ext?РОСТ" localSheetId="0">'[39]налоги в с-ст'!#REF!</definedName>
    <definedName name="T23?item_ext?РОСТ">'[39]налоги в с-ст'!#REF!</definedName>
    <definedName name="T23?item_ext?СЦТ">'[3]23'!$A$60:$P$62,'[3]23'!$A$32:$P$34</definedName>
    <definedName name="T23?L1" localSheetId="0">'[39]налоги в с-ст'!#REF!</definedName>
    <definedName name="T23?L1">'[39]налоги в с-ст'!#REF!</definedName>
    <definedName name="T23?L1.1" localSheetId="0">'[39]налоги в с-ст'!#REF!</definedName>
    <definedName name="T23?L1.1">'[39]налоги в с-ст'!#REF!</definedName>
    <definedName name="T23?L1.2" localSheetId="0">'[39]налоги в с-ст'!#REF!</definedName>
    <definedName name="T23?L1.2">'[39]налоги в с-ст'!#REF!</definedName>
    <definedName name="T23?L2" localSheetId="0">'[39]налоги в с-ст'!#REF!</definedName>
    <definedName name="T23?L2">'[39]налоги в с-ст'!#REF!</definedName>
    <definedName name="T23?L3" localSheetId="0">'[39]налоги в с-ст'!#REF!</definedName>
    <definedName name="T23?L3">'[39]налоги в с-ст'!#REF!</definedName>
    <definedName name="T23?L4" localSheetId="0">'[39]налоги в с-ст'!#REF!</definedName>
    <definedName name="T23?L4">'[39]налоги в с-ст'!#REF!</definedName>
    <definedName name="T23?Name" localSheetId="0">'[39]налоги в с-ст'!#REF!</definedName>
    <definedName name="T23?Name">'[39]налоги в с-ст'!#REF!</definedName>
    <definedName name="T23?Table" localSheetId="0">'[39]налоги в с-ст'!#REF!</definedName>
    <definedName name="T23?Table">'[39]налоги в с-ст'!#REF!</definedName>
    <definedName name="T23?Title" localSheetId="0">'[39]налоги в с-ст'!#REF!</definedName>
    <definedName name="T23?Title">'[39]налоги в с-ст'!#REF!</definedName>
    <definedName name="T23?unit?ПРЦ">'[24]23'!$D$12:$H$12,'[24]23'!$I$6:$L$13</definedName>
    <definedName name="T23?unit?ТРУБ">'[24]23'!$D$9:$H$9,'[24]23'!$D$11:$H$11,'[24]23'!$D$13:$H$13,'[24]23'!$D$6:$H$7</definedName>
    <definedName name="T23_1_Change1">'[26]21.3'!$L$32,'[26]21.3'!$L$19:$L$22,'[26]21.3'!$L$24:$L$25,'[26]21.3'!$L$28:$L$30,'[26]21.3'!$L$13:$L$17,'[26]21.3'!$L$10,'[26]21.3'!$L$40:$L$45,'[26]21.3'!$L$48:$L$50</definedName>
    <definedName name="T23_Protection">'[3]23'!$A$60:$A$62,'[3]23'!$F$60:$J$62,'[3]23'!$O$60:$P$62,'[3]23'!$A$9:$A$25,P1_T23_Protection</definedName>
    <definedName name="T24.1?Data">'[24]24.1'!$E$6:$J$21, '[24]24.1'!$E$23, '[24]24.1'!$H$23:$J$23, '[24]24.1'!$E$28:$J$42, '[24]24.1'!$E$44, '[24]24.1'!$H$44:$J$44</definedName>
    <definedName name="T24.1?unit?ТРУБ">'[24]24.1'!$E$5:$E$44, '[24]24.1'!$J$5:$J$44</definedName>
    <definedName name="T24.1_Copy1" localSheetId="0">'[39]% за кредит'!#REF!</definedName>
    <definedName name="T24.1_Copy1">'[39]% за кредит'!#REF!</definedName>
    <definedName name="T24.1_Copy2" localSheetId="0">'[39]% за кредит'!#REF!</definedName>
    <definedName name="T24.1_Copy2">'[39]% за кредит'!#REF!</definedName>
    <definedName name="T24?axis?R?ДОГОВОР">'[24]24'!$D$27:$L$37,'[24]24'!$D$8:$L$18</definedName>
    <definedName name="T24?axis?R?ДОГОВОР?">'[24]24'!$B$27:$B$37,'[24]24'!$B$8:$B$18</definedName>
    <definedName name="T24?axis?ПРД?БАЗ">'[24]24'!$I$6:$J$39,'[24]24'!$F$6:$G$39</definedName>
    <definedName name="T24?axis?ПРД?ПРЕД">'[24]24'!$K$6:$L$39,'[24]24'!$D$6:$E$39</definedName>
    <definedName name="T24?axis?ПРД?РЕГ" localSheetId="0">#REF!</definedName>
    <definedName name="T24?axis?ПРД?РЕГ">#REF!</definedName>
    <definedName name="T24?axis?ПФ?ПЛАН">'[24]24'!$I$6:$I$39,'[24]24'!$D$6:$D$39,'[24]24'!$K$6:$K$39,'[24]24'!$F$6:$F$38</definedName>
    <definedName name="T24?axis?ПФ?ФАКТ">'[24]24'!$J$6:$J$39,'[24]24'!$E$6:$E$39,'[24]24'!$L$6:$L$39,'[24]24'!$G$6:$G$39</definedName>
    <definedName name="T24?Data">'[24]24'!$D$6:$L$6, '[24]24'!$D$8:$L$18, '[24]24'!$D$20:$L$25, '[24]24'!$D$27:$L$37, '[24]24'!$D$39:$L$39</definedName>
    <definedName name="T24?item_ext?РОСТ" localSheetId="0">#REF!</definedName>
    <definedName name="T24?item_ext?РОСТ">#REF!</definedName>
    <definedName name="T24?L1" localSheetId="0">#REF!</definedName>
    <definedName name="T24?L1">#REF!</definedName>
    <definedName name="T24?L1.x" localSheetId="0">#REF!</definedName>
    <definedName name="T24?L1.x">#REF!</definedName>
    <definedName name="T24?L2" localSheetId="0">#REF!</definedName>
    <definedName name="T24?L2">#REF!</definedName>
    <definedName name="T24?L2.1" localSheetId="0">#REF!</definedName>
    <definedName name="T24?L2.1">#REF!</definedName>
    <definedName name="T24?L2.2" localSheetId="0">#REF!</definedName>
    <definedName name="T24?L2.2">#REF!</definedName>
    <definedName name="T24?L3" localSheetId="0">#REF!</definedName>
    <definedName name="T24?L3">#REF!</definedName>
    <definedName name="T24?L4" localSheetId="0">#REF!</definedName>
    <definedName name="T24?L4">#REF!</definedName>
    <definedName name="T24?L5" localSheetId="0">#REF!</definedName>
    <definedName name="T24?L5">#REF!</definedName>
    <definedName name="T24?L5.x" localSheetId="0">#REF!</definedName>
    <definedName name="T24?L5.x">#REF!</definedName>
    <definedName name="T24?L6" localSheetId="0">#REF!</definedName>
    <definedName name="T24?L6">#REF!</definedName>
    <definedName name="T24?Name" localSheetId="0">#REF!</definedName>
    <definedName name="T24?Name">#REF!</definedName>
    <definedName name="T24?Table" localSheetId="0">#REF!</definedName>
    <definedName name="T24?Table">#REF!</definedName>
    <definedName name="T24?Title" localSheetId="0">#REF!</definedName>
    <definedName name="T24?Title">#REF!</definedName>
    <definedName name="T24?unit?ПРЦ">'[24]24'!$D$22:$H$22, '[24]24'!$I$6:$L$6, '[24]24'!$I$8:$L$18, '[24]24'!$I$20:$L$25, '[24]24'!$I$27:$L$37, '[24]24'!$I$39:$L$39</definedName>
    <definedName name="T24?unit?ТРУБ">'[24]24'!$D$6:$H$6, '[24]24'!$D$8:$H$18, '[24]24'!$D$20:$H$21, '[24]24'!$D$23:$H$25, '[24]24'!$D$27:$H$37, '[24]24'!$D$39:$H$39</definedName>
    <definedName name="T24_Copy1" localSheetId="0">#REF!</definedName>
    <definedName name="T24_Copy1">#REF!</definedName>
    <definedName name="T24_Copy2" localSheetId="0">#REF!</definedName>
    <definedName name="T24_Copy2">#REF!</definedName>
    <definedName name="T24_Data">'[26]24'!$G$7:$M$8,'[26]24'!$G$10:$M$12,'[26]24'!$G$14:$M$15,'[26]24'!$G$17:$M$20,'[26]24'!$G$22:$M$23,'[26]24'!$G$25:$M$27,'[26]24'!$G$29:$M$31,'[26]24'!$G$28:$M$28,'[26]24'!$G$33:$M$33,'[26]24'!$G$36:$M$38,'[26]24'!$G$40:$M$40,'[26]24'!$G$43:$M$45</definedName>
    <definedName name="T24_Protection">'[3]24'!$E$24:$H$37,'[3]24'!$B$35:$B$37,'[3]24'!$E$41:$H$42,'[3]24'!$J$8:$M$21,'[3]24'!$J$24:$M$37,'[3]24'!$J$41:$M$42,'[3]24'!$E$8:$H$21</definedName>
    <definedName name="T25?axis?R?ВРАС" localSheetId="0">#REF!</definedName>
    <definedName name="T25?axis?R?ВРАС">#REF!</definedName>
    <definedName name="T25?axis?R?ВРАС?" localSheetId="0">#REF!</definedName>
    <definedName name="T25?axis?R?ВРАС?">#REF!</definedName>
    <definedName name="T25?axis?R?ДОГОВОР">'[24]25'!$G$19:$O$20, '[24]25'!$G$9:$O$10, '[24]25'!$G$14:$O$15, '[24]25'!$G$24:$O$24, '[24]25'!$G$29:$O$34, '[24]25'!$G$38:$O$40</definedName>
    <definedName name="T25?axis?R?ДОГОВОР?">'[24]25'!$E$19:$E$20, '[24]25'!$E$9:$E$10, '[24]25'!$E$14:$E$15, '[24]25'!$E$24, '[24]25'!$E$29:$E$34, '[24]25'!$E$38:$E$40</definedName>
    <definedName name="T25?axis?ПРД?БАЗ" localSheetId="0">#REF!</definedName>
    <definedName name="T25?axis?ПРД?БАЗ">#REF!</definedName>
    <definedName name="T25?axis?ПРД?ПРЕД" localSheetId="0">#REF!</definedName>
    <definedName name="T25?axis?ПРД?ПРЕД">#REF!</definedName>
    <definedName name="T25?axis?ПРД?РЕГ" localSheetId="0">#REF!</definedName>
    <definedName name="T25?axis?ПРД?РЕГ">#REF!</definedName>
    <definedName name="T25?axis?ПФ?ПЛАН">'[24]25'!$I$7:$I$51,         '[24]25'!$L$7:$L$51</definedName>
    <definedName name="T25?axis?ПФ?ФАКТ">'[24]25'!$J$7:$J$51,         '[24]25'!$M$7:$M$51</definedName>
    <definedName name="T25?Data" localSheetId="0">#REF!</definedName>
    <definedName name="T25?Data">#REF!</definedName>
    <definedName name="T25?item_ext?РОСТ" localSheetId="0">#REF!</definedName>
    <definedName name="T25?item_ext?РОСТ">#REF!</definedName>
    <definedName name="T25?item_ext?РОСТ2" localSheetId="0">#REF!</definedName>
    <definedName name="T25?item_ext?РОСТ2">#REF!</definedName>
    <definedName name="T25?L1" xml:space="preserve"> '[24]25'!$A$17:$O$17,  '[24]25'!$A$7:$O$7,  '[24]25'!$A$12:$O$12,  '[24]25'!$A$22:$O$22,  '[24]25'!$A$26:$O$26,  '[24]25'!$A$36:$O$36</definedName>
    <definedName name="T25?L1.1">'[24]25'!$A$19:$O$20, '[24]25'!$A$31:$O$31, '[24]25'!$A$9:$O$10, '[24]25'!$A$14:$O$15, '[24]25'!$A$24:$O$24, '[24]25'!$A$29:$O$29, '[24]25'!$A$33:$O$33, '[24]25'!$A$38:$O$40</definedName>
    <definedName name="T25?L1.2" localSheetId="0">#REF!</definedName>
    <definedName name="T25?L1.2">#REF!</definedName>
    <definedName name="T25?L1.2.1" xml:space="preserve"> '[24]25'!$A$32:$O$32,     '[24]25'!$A$30:$O$30,     '[24]25'!$A$34:$O$34</definedName>
    <definedName name="T25?L2" localSheetId="0">#REF!</definedName>
    <definedName name="T25?L2">#REF!</definedName>
    <definedName name="T25?L2.1" localSheetId="0">#REF!</definedName>
    <definedName name="T25?L2.1">#REF!</definedName>
    <definedName name="T25?L2.1.1" localSheetId="0">#REF!</definedName>
    <definedName name="T25?L2.1.1">#REF!</definedName>
    <definedName name="T25?L2.1.2" localSheetId="0">#REF!</definedName>
    <definedName name="T25?L2.1.2">#REF!</definedName>
    <definedName name="T25?L2.2" localSheetId="0">#REF!</definedName>
    <definedName name="T25?L2.2">#REF!</definedName>
    <definedName name="T25?L2.2.1" localSheetId="0">#REF!</definedName>
    <definedName name="T25?L2.2.1">#REF!</definedName>
    <definedName name="T25?L2.2.2" localSheetId="0">#REF!</definedName>
    <definedName name="T25?L2.2.2">#REF!</definedName>
    <definedName name="T25?L2.2.3" localSheetId="0">#REF!</definedName>
    <definedName name="T25?L2.2.3">#REF!</definedName>
    <definedName name="T25?L2.2.4" localSheetId="0">#REF!</definedName>
    <definedName name="T25?L2.2.4">#REF!</definedName>
    <definedName name="T25?Name" localSheetId="0">#REF!</definedName>
    <definedName name="T25?Name">#REF!</definedName>
    <definedName name="T25?Table" localSheetId="0">#REF!</definedName>
    <definedName name="T25?Table">#REF!</definedName>
    <definedName name="T25?Title" localSheetId="0">#REF!</definedName>
    <definedName name="T25?Title">#REF!</definedName>
    <definedName name="T25?unit?ГА" xml:space="preserve"> '[24]25'!$G$32:$K$32,     '[24]25'!$G$27:$K$27,     '[24]25'!$G$30:$K$30,     '[24]25'!$G$34:$K$34</definedName>
    <definedName name="T25?unit?ПРЦ" localSheetId="0">#REF!</definedName>
    <definedName name="T25?unit?ПРЦ">#REF!</definedName>
    <definedName name="T25?unit?ТРУБ" xml:space="preserve"> '[24]25'!$G$31:$K$31,     '[24]25'!$G$6:$K$26,     '[24]25'!$G$29:$K$29,     '[24]25'!$G$33:$K$33,     '[24]25'!$G$36:$K$51</definedName>
    <definedName name="T25_Copy1" localSheetId="0">#REF!</definedName>
    <definedName name="T25_Copy1">#REF!</definedName>
    <definedName name="T25_Copy2" localSheetId="0">#REF!</definedName>
    <definedName name="T25_Copy2">#REF!</definedName>
    <definedName name="T25_Copy3" localSheetId="0">#REF!</definedName>
    <definedName name="T25_Copy3">#REF!</definedName>
    <definedName name="T25_Copy4" localSheetId="0">#REF!</definedName>
    <definedName name="T25_Copy4">#REF!</definedName>
    <definedName name="T25_Data">'[26]25'!$G$6:$M$8,'[26]25'!$G$10:$M$11,'[26]25'!$G$13:$M$15,'[26]25'!$G$17:$L$17,'[26]25'!$G$18:$L$18,'[26]25'!$G$20:$L$22,'[26]25'!$G$24:$L$25,'[26]25'!$G$27:$L$29,'[26]25'!$G$31:$M$32,'[26]25'!$M$27:$M$29,'[26]25'!$M$24:$M$25,'[26]25'!$M$20:$M$22,'[26]25'!$M$17,'[26]25'!$G$34:$M$36,'[26]25'!$G$38:$M$39,'[26]25'!$G$41:$M$43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axis?ПРД?БАЗ">'[24]26'!$I$6:$J$20,'[24]26'!$F$6:$G$20</definedName>
    <definedName name="T26?axis?ПРД?ПРЕД">'[24]26'!$K$6:$L$20,'[24]26'!$D$6:$E$20</definedName>
    <definedName name="T26?axis?ПФ?ПЛАН">'[24]26'!$I$6:$I$20,'[24]26'!$D$6:$D$20,'[24]26'!$K$6:$K$20,'[24]26'!$F$6:$F$20</definedName>
    <definedName name="T26?axis?ПФ?ФАКТ">'[24]26'!$J$6:$J$20,'[24]26'!$E$6:$E$20,'[24]26'!$L$6:$L$20,'[24]26'!$G$6:$G$20</definedName>
    <definedName name="T26?Data">'[24]26'!$D$6:$L$8, '[24]26'!$D$10:$L$20</definedName>
    <definedName name="T26?item_ext?РОСТ" localSheetId="0">'[39]поощрение (ДВ)'!#REF!</definedName>
    <definedName name="T26?item_ext?РОСТ">'[39]поощрение (ДВ)'!#REF!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2.7" localSheetId="0">'[39]поощрение (ДВ)'!#REF!</definedName>
    <definedName name="T26?L2.7">'[39]поощрение (ДВ)'!#REF!</definedName>
    <definedName name="T26?L2.8" localSheetId="0">'[39]поощрение (ДВ)'!#REF!</definedName>
    <definedName name="T26?L2.8">'[39]поощрение (ДВ)'!#REF!</definedName>
    <definedName name="T26?L3" localSheetId="0">'[39]поощрение (ДВ)'!#REF!</definedName>
    <definedName name="T26?L3">'[39]поощрение (ДВ)'!#REF!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?Name" localSheetId="0">'[39]поощрение (ДВ)'!#REF!</definedName>
    <definedName name="T26?Name">'[39]поощрение (ДВ)'!#REF!</definedName>
    <definedName name="T26?unit?ПРЦ" localSheetId="0">'[39]поощрение (ДВ)'!#REF!</definedName>
    <definedName name="T26?unit?ПРЦ">'[39]поощрение (ДВ)'!#REF!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axis?ПРД?БАЗ">'[24]27'!$I$6:$J$11,'[24]27'!$F$6:$G$11</definedName>
    <definedName name="T27?axis?ПРД?ПРЕД">'[24]27'!$K$6:$L$11,'[24]27'!$D$6:$E$11</definedName>
    <definedName name="T27?axis?ПРД?РЕГ" localSheetId="0">#REF!</definedName>
    <definedName name="T27?axis?ПРД?РЕГ">#REF!</definedName>
    <definedName name="T27?axis?ПФ?ПЛАН">'[24]27'!$I$6:$I$11,'[24]27'!$D$6:$D$11,'[24]27'!$K$6:$K$11,'[24]27'!$F$6:$F$11</definedName>
    <definedName name="T27?axis?ПФ?ФАКТ">'[24]27'!$J$6:$J$11,'[24]27'!$E$6:$E$11,'[24]27'!$L$6:$L$11,'[24]27'!$G$6:$G$11</definedName>
    <definedName name="T27?Data" localSheetId="0">#REF!</definedName>
    <definedName name="T27?Data">#REF!</definedName>
    <definedName name="T27?item_ext?РОСТ" localSheetId="0">#REF!</definedName>
    <definedName name="T27?item_ext?РОСТ">#REF!</definedName>
    <definedName name="T27?L1" localSheetId="0">#REF!</definedName>
    <definedName name="T27?L1">#REF!</definedName>
    <definedName name="T27?L1.1">'[3]27'!$F$10:$S$10,'[3]27'!$C$10:$D$10</definedName>
    <definedName name="T27?L2" localSheetId="0">#REF!</definedName>
    <definedName name="T27?L2">#REF!</definedName>
    <definedName name="T27?L2.1">'[3]27'!$F$13:$S$13,'[3]27'!$C$13:$D$13</definedName>
    <definedName name="T27?L3" localSheetId="0">#REF!</definedName>
    <definedName name="T27?L3">#REF!</definedName>
    <definedName name="T27?L4" localSheetId="0">#REF!</definedName>
    <definedName name="T27?L4">#REF!</definedName>
    <definedName name="T27?L5" localSheetId="0">#REF!</definedName>
    <definedName name="T27?L5">#REF!</definedName>
    <definedName name="T27?L5.3">'[3]27'!$F$20:$S$20,'[3]27'!$C$20:$D$20</definedName>
    <definedName name="T27?L5.3.x">'[3]27'!$F$22:$S$24,'[3]27'!$C$22:$D$24</definedName>
    <definedName name="T27?L6" localSheetId="0">#REF!</definedName>
    <definedName name="T27?L6">#REF!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?Name" localSheetId="0">#REF!</definedName>
    <definedName name="T27?Name">#REF!</definedName>
    <definedName name="T27?Table" localSheetId="0">#REF!</definedName>
    <definedName name="T27?Table">#REF!</definedName>
    <definedName name="T27?Title" localSheetId="0">#REF!</definedName>
    <definedName name="T27?Title">#REF!</definedName>
    <definedName name="T27?unit?ПРЦ">'[24]27'!$D$7:$H$7, '[24]27'!$I$6:$L$11</definedName>
    <definedName name="T27?unit?ТРУБ">'[24]27'!$D$6:$H$6, '[24]27'!$D$8:$H$11</definedName>
    <definedName name="T27_Protect">'[23]27'!$E$12:$E$13,'[23]27'!$K$4:$AH$4,'[23]27'!$AK$12:$AK$13</definedName>
    <definedName name="T27_Protection">'[3]27'!$P$34:$S$36,'[3]27'!$B$22:$B$24,P1_T27_Protection,P2_T27_Protection,P3_T27_Protection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ПРД?БАЗ">'[24]28'!$I$6:$J$17,'[24]28'!$F$6:$G$17</definedName>
    <definedName name="T28?axis?ПРД?ПРЕД">'[24]28'!$K$6:$L$17,'[24]28'!$D$6:$E$17</definedName>
    <definedName name="T28?axis?ПРД?РЕГ" localSheetId="0">'[39]другие из прибыли'!#REF!</definedName>
    <definedName name="T28?axis?ПРД?РЕГ">'[39]другие из прибыли'!#REF!</definedName>
    <definedName name="T28?axis?ПФ?ПЛАН">'[24]28'!$I$6:$I$17,'[24]28'!$D$6:$D$17,'[24]28'!$K$6:$K$17,'[24]28'!$F$6:$F$17</definedName>
    <definedName name="T28?axis?ПФ?ФАКТ">'[24]28'!$J$6:$J$17,'[24]28'!$E$6:$E$17,'[24]28'!$L$6:$L$17,'[24]28'!$G$6:$G$17</definedName>
    <definedName name="T28?Data">'[24]28'!$D$7:$L$15, '[24]28'!$D$17:$L$17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Name" localSheetId="0">'[39]другие из прибыли'!#REF!</definedName>
    <definedName name="T28?Name">'[39]другие из прибыли'!#REF!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Copy" localSheetId="0">'[39]другие из прибыли'!#REF!</definedName>
    <definedName name="T28_Copy">'[39]другие из прибыли'!#REF!</definedName>
    <definedName name="T28_Protection">P9_T28_Protection,P10_T28_Protection,P11_T28_Protection,P12_T28_Protection</definedName>
    <definedName name="T29?axis?ПФ?ПЛАН">'[24]29'!$F$5:$F$11,'[24]29'!$D$5:$D$11</definedName>
    <definedName name="T29?axis?ПФ?ФАКТ">'[24]29'!$G$5:$G$11,'[24]29'!$E$5:$E$11</definedName>
    <definedName name="T29?Data">'[24]29'!$D$6:$H$9, '[24]29'!$D$11:$H$11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_Copy" localSheetId="0">[39]выпадающие!#REF!</definedName>
    <definedName name="T29_Copy">[39]выпадающие!#REF!</definedName>
    <definedName name="T3?axis?C?РЕШ" localSheetId="0">#REF!,#REF!,#REF!,#REF!</definedName>
    <definedName name="T3?axis?C?РЕШ">#REF!,#REF!,#REF!,#REF!</definedName>
    <definedName name="T3?axis?C?РЕШ?" localSheetId="0">#REF!,#REF!</definedName>
    <definedName name="T3?axis?C?РЕШ?">#REF!,#REF!</definedName>
    <definedName name="T3?axis?R?ОРГ" localSheetId="0">#REF!</definedName>
    <definedName name="T3?axis?R?ОРГ">#REF!</definedName>
    <definedName name="T3?axis?R?ОРГ?" localSheetId="0">#REF!</definedName>
    <definedName name="T3?axis?R?ОРГ?">#REF!</definedName>
    <definedName name="T3?axis?ПРД?БАЗ">'[24]3'!$I$6:$J$20,'[24]3'!$F$6:$G$20</definedName>
    <definedName name="T3?axis?ПРД?ПРЕД">'[24]3'!$K$6:$L$20,'[24]3'!$D$6:$E$20</definedName>
    <definedName name="T3?axis?ПРД?РЕГ" localSheetId="0">#REF!</definedName>
    <definedName name="T3?axis?ПРД?РЕГ">#REF!</definedName>
    <definedName name="T3?axis?ПРД2?2005" localSheetId="0">#REF!,#REF!</definedName>
    <definedName name="T3?axis?ПРД2?2005">#REF!,#REF!</definedName>
    <definedName name="T3?axis?ПРД2?2006" localSheetId="0">#REF!,#REF!</definedName>
    <definedName name="T3?axis?ПРД2?2006">#REF!,#REF!</definedName>
    <definedName name="T3?axis?ПФ?ПЛАН">'[24]3'!$I$6:$I$20,'[24]3'!$D$6:$D$20,'[24]3'!$K$6:$K$20,'[24]3'!$F$6:$F$20</definedName>
    <definedName name="T3?axis?ПФ?ФАКТ">'[24]3'!$J$6:$J$20,'[24]3'!$E$6:$E$20,'[24]3'!$L$6:$L$20,'[24]3'!$G$6:$G$20</definedName>
    <definedName name="T3?Data" localSheetId="0">#REF!</definedName>
    <definedName name="T3?Data">#REF!</definedName>
    <definedName name="T3?item_ext?РОСТ" localSheetId="0">#REF!</definedName>
    <definedName name="T3?item_ext?РОСТ">#REF!</definedName>
    <definedName name="T3?Items" localSheetId="0">'[26]3'!#REF!</definedName>
    <definedName name="T3?Items">'[26]3'!#REF!</definedName>
    <definedName name="T3?L1" localSheetId="0">#REF!</definedName>
    <definedName name="T3?L1">#REF!</definedName>
    <definedName name="T3?L1.1" localSheetId="0">#REF!</definedName>
    <definedName name="T3?L1.1">#REF!</definedName>
    <definedName name="T3?L1.1.1" localSheetId="0">#REF!,#REF!</definedName>
    <definedName name="T3?L1.1.1">#REF!,#REF!</definedName>
    <definedName name="T3?L1.1.1.1" localSheetId="0">#REF!,#REF!</definedName>
    <definedName name="T3?L1.1.1.1">#REF!,#REF!</definedName>
    <definedName name="T3?L1.1.2" localSheetId="0">#REF!,#REF!</definedName>
    <definedName name="T3?L1.1.2">#REF!,#REF!</definedName>
    <definedName name="T3?L1.1.2.1" localSheetId="0">#REF!,#REF!</definedName>
    <definedName name="T3?L1.1.2.1">#REF!,#REF!</definedName>
    <definedName name="T3?L1.1.3" localSheetId="0">#REF!,#REF!</definedName>
    <definedName name="T3?L1.1.3">#REF!,#REF!</definedName>
    <definedName name="T3?L1.1.3.1" localSheetId="0">#REF!,#REF!</definedName>
    <definedName name="T3?L1.1.3.1">#REF!,#REF!</definedName>
    <definedName name="T3?L1.1.3.2" localSheetId="0">#REF!,#REF!</definedName>
    <definedName name="T3?L1.1.3.2">#REF!,#REF!</definedName>
    <definedName name="T3?L1.1.3.3" localSheetId="0">#REF!,#REF!</definedName>
    <definedName name="T3?L1.1.3.3">#REF!,#REF!</definedName>
    <definedName name="T3?L1.1.3.4" localSheetId="0">#REF!,#REF!</definedName>
    <definedName name="T3?L1.1.3.4">#REF!,#REF!</definedName>
    <definedName name="T3?L1.1.3.5" localSheetId="0">#REF!,#REF!</definedName>
    <definedName name="T3?L1.1.3.5">#REF!,#REF!</definedName>
    <definedName name="T3?L1.1.3.6" localSheetId="0">#REF!,#REF!</definedName>
    <definedName name="T3?L1.1.3.6">#REF!,#REF!</definedName>
    <definedName name="T3?L1.1.3.7" localSheetId="0">#REF!,#REF!</definedName>
    <definedName name="T3?L1.1.3.7">#REF!,#REF!</definedName>
    <definedName name="T3?L1.1.3.8" localSheetId="0">#REF!,#REF!</definedName>
    <definedName name="T3?L1.1.3.8">#REF!,#REF!</definedName>
    <definedName name="T3?L1.1.3.9" localSheetId="0">#REF!,#REF!</definedName>
    <definedName name="T3?L1.1.3.9">#REF!,#REF!</definedName>
    <definedName name="T3?L10" localSheetId="0">#REF!</definedName>
    <definedName name="T3?L10">#REF!</definedName>
    <definedName name="T3?L11" localSheetId="0">#REF!</definedName>
    <definedName name="T3?L11">#REF!</definedName>
    <definedName name="T3?L12" localSheetId="0">#REF!</definedName>
    <definedName name="T3?L12">#REF!</definedName>
    <definedName name="T3?L2" localSheetId="0">#REF!</definedName>
    <definedName name="T3?L2">#REF!</definedName>
    <definedName name="T3?L2.1" localSheetId="0">#REF!</definedName>
    <definedName name="T3?L2.1">#REF!</definedName>
    <definedName name="T3?L3" localSheetId="0">#REF!</definedName>
    <definedName name="T3?L3">#REF!</definedName>
    <definedName name="T3?L3.1" localSheetId="0">#REF!</definedName>
    <definedName name="T3?L3.1">#REF!</definedName>
    <definedName name="T3?L4" localSheetId="0">#REF!</definedName>
    <definedName name="T3?L4">#REF!</definedName>
    <definedName name="T3?L5" localSheetId="0">#REF!</definedName>
    <definedName name="T3?L5">#REF!</definedName>
    <definedName name="T3?L6" localSheetId="0">#REF!</definedName>
    <definedName name="T3?L6">#REF!</definedName>
    <definedName name="T3?L7" localSheetId="0">#REF!</definedName>
    <definedName name="T3?L7">#REF!</definedName>
    <definedName name="T3?L8" localSheetId="0">#REF!</definedName>
    <definedName name="T3?L8">#REF!</definedName>
    <definedName name="T3?L9" localSheetId="0">#REF!</definedName>
    <definedName name="T3?L9">#REF!</definedName>
    <definedName name="T3?Name" localSheetId="0">#REF!</definedName>
    <definedName name="T3?Name">#REF!</definedName>
    <definedName name="T3?Table" localSheetId="0">#REF!</definedName>
    <definedName name="T3?Table">#REF!</definedName>
    <definedName name="T3?Title" localSheetId="0">#REF!</definedName>
    <definedName name="T3?Title">#REF!</definedName>
    <definedName name="T3?unit?Г.КВТЧ" localSheetId="0">#REF!</definedName>
    <definedName name="T3?unit?Г.КВТЧ">#REF!</definedName>
    <definedName name="T3?unit?КГ.ГКАЛ">'[24]3'!$D$13:$H$13,   '[24]3'!$D$16:$H$16</definedName>
    <definedName name="T3?unit?МКВТЧ" localSheetId="0">#REF!</definedName>
    <definedName name="T3?unit?МКВТЧ">#REF!</definedName>
    <definedName name="T3?unit?ПРЦ">'[24]3'!$D$20:$H$20,   '[24]3'!$I$6:$L$20</definedName>
    <definedName name="T3?unit?РУБ.МКБ" localSheetId="0">#REF!,#REF!,#REF!,#REF!</definedName>
    <definedName name="T3?unit?РУБ.МКБ">#REF!,#REF!,#REF!,#REF!</definedName>
    <definedName name="T3?unit?ТГКАЛ">'[24]3'!$D$12:$H$12,   '[24]3'!$D$15:$H$15</definedName>
    <definedName name="T3?unit?ТРУБ" localSheetId="0">#REF!,#REF!,#REF!,#REF!</definedName>
    <definedName name="T3?unit?ТРУБ">#REF!,#REF!,#REF!,#REF!</definedName>
    <definedName name="T3?unit?ТТУТ">'[24]3'!$D$10:$H$11,   '[24]3'!$D$14:$H$14,   '[24]3'!$D$17:$H$19</definedName>
    <definedName name="T3?unit?ТЫС.МКБ" localSheetId="0">#REF!,#REF!,#REF!,#REF!</definedName>
    <definedName name="T3?unit?ТЫС.МКБ">#REF!,#REF!,#REF!,#REF!</definedName>
    <definedName name="T3_Add_Town" localSheetId="0">#REF!</definedName>
    <definedName name="T3_Add_Town">#REF!</definedName>
    <definedName name="T3_Copy" localSheetId="0">#REF!</definedName>
    <definedName name="T3_Copy">#REF!</definedName>
    <definedName name="T3_unpr_all">'[38]3'!$G$14:$L$58,'[38]3'!$N$14:$S$58,'[38]3'!$U$14:$Z$58,'[38]3'!$U$74:$Z$119,'[38]3'!$N$74:$S$119,'[38]3'!$G$74:$L$119,'[38]3'!$G$133:$L$178,'[38]3'!$N$133:$S$178,'[38]3'!$U$133:$Z$178,'[38]3'!$U$192:$Z$237,'[38]3'!$N$192:$S$237,'[38]3'!$G$192:$L$237,'[38]3'!$G$253:$L$298,'[38]3'!$N$253:$S$298,'[38]3'!$U$253:$Z$298</definedName>
    <definedName name="T3_Unprotected" localSheetId="0">#REF!,#REF!,#REF!,#REF!,#REF!,#REF!</definedName>
    <definedName name="T3_Unprotected">#REF!,#REF!,#REF!,#REF!,#REF!,#REF!</definedName>
    <definedName name="T4.1?axis?R?ВТОП">'[24]4.1'!$E$5:$I$8, '[24]4.1'!$E$12:$I$15, '[24]4.1'!$E$18:$I$21</definedName>
    <definedName name="T4.1?axis?R?ВТОП?">'[24]4.1'!$C$5:$C$8, '[24]4.1'!$C$12:$C$15, '[24]4.1'!$C$18:$C$21</definedName>
    <definedName name="T4.1?axis?ПРД?БАЗ" localSheetId="0">#REF!</definedName>
    <definedName name="T4.1?axis?ПРД?БАЗ">#REF!</definedName>
    <definedName name="T4.1?axis?ПРД?ПРЕД" localSheetId="0">#REF!</definedName>
    <definedName name="T4.1?axis?ПРД?ПРЕД">#REF!</definedName>
    <definedName name="T4.1?axis?ПРД?ПРЕД2" localSheetId="0">#REF!</definedName>
    <definedName name="T4.1?axis?ПРД?ПРЕД2">#REF!</definedName>
    <definedName name="T4.1?axis?ПРД?РЕГ" localSheetId="0">#REF!</definedName>
    <definedName name="T4.1?axis?ПРД?РЕГ">#REF!</definedName>
    <definedName name="T4.1?Data">'[24]4.1'!$E$4:$I$9, '[24]4.1'!$E$11:$I$15, '[24]4.1'!$E$18:$I$21</definedName>
    <definedName name="T4.1?item_ext?СРПРЕД3" localSheetId="0">#REF!</definedName>
    <definedName name="T4.1?item_ext?СРПРЕД3">#REF!</definedName>
    <definedName name="T4.1?L1" localSheetId="0">#REF!</definedName>
    <definedName name="T4.1?L1">#REF!</definedName>
    <definedName name="T4.1?L1.1" localSheetId="0">#REF!</definedName>
    <definedName name="T4.1?L1.1">#REF!</definedName>
    <definedName name="T4.1?L1.2" localSheetId="0">#REF!</definedName>
    <definedName name="T4.1?L1.2">#REF!</definedName>
    <definedName name="T4.1?L2" localSheetId="0">#REF!</definedName>
    <definedName name="T4.1?L2">#REF!</definedName>
    <definedName name="T4.1?L3.1" localSheetId="0">#REF!</definedName>
    <definedName name="T4.1?L3.1">#REF!</definedName>
    <definedName name="T4.1?Name" localSheetId="0">#REF!</definedName>
    <definedName name="T4.1?Name">#REF!</definedName>
    <definedName name="T4.1?Table" localSheetId="0">#REF!</definedName>
    <definedName name="T4.1?Table">#REF!</definedName>
    <definedName name="T4.1?Title" localSheetId="0">#REF!</definedName>
    <definedName name="T4.1?Title">#REF!</definedName>
    <definedName name="T4.1?unit?ПРЦ" localSheetId="0">#REF!</definedName>
    <definedName name="T4.1?unit?ПРЦ">#REF!</definedName>
    <definedName name="T4.1?unit?ТТУТ" localSheetId="0">#REF!</definedName>
    <definedName name="T4.1?unit?ТТУТ">#REF!</definedName>
    <definedName name="T4?axis?C?РЕШ" localSheetId="0">#REF!,#REF!,#REF!,#REF!</definedName>
    <definedName name="T4?axis?C?РЕШ">#REF!,#REF!,#REF!,#REF!</definedName>
    <definedName name="T4?axis?C?РЕШ?" localSheetId="0">#REF!,#REF!</definedName>
    <definedName name="T4?axis?C?РЕШ?">#REF!,#REF!</definedName>
    <definedName name="T4?axis?R?ВТОП">'[24]4'!$E$7:$M$10,   '[24]4'!$E$14:$M$17,   '[24]4'!$E$20:$M$23,   '[24]4'!$E$26:$M$29,   '[24]4'!$E$32:$M$35,   '[24]4'!$E$38:$M$41,   '[24]4'!$E$45:$M$48,   '[24]4'!$E$51:$M$54,   '[24]4'!$E$58:$M$61,   '[24]4'!$E$65:$M$68,   '[24]4'!$E$72:$M$75</definedName>
    <definedName name="T4?axis?R?ВТОП?">'[24]4'!$C$7:$C$10,   '[24]4'!$C$14:$C$17,   '[24]4'!$C$20:$C$23,   '[24]4'!$C$26:$C$29,   '[24]4'!$C$32:$C$35,   '[24]4'!$C$38:$C$41,   '[24]4'!$C$45:$C$48,   '[24]4'!$C$51:$C$54,   '[24]4'!$C$58:$C$61,   '[24]4'!$C$65:$C$68,   '[24]4'!$C$72:$C$75</definedName>
    <definedName name="T4?axis?R?ОРГ?" localSheetId="0">#REF!</definedName>
    <definedName name="T4?axis?R?ОРГ?">#REF!</definedName>
    <definedName name="T4?axis?ОРГ" localSheetId="0">#REF!</definedName>
    <definedName name="T4?axis?ОРГ">#REF!</definedName>
    <definedName name="T4?axis?ПРД?БАЗ">'[24]4'!$J$6:$K$81,'[24]4'!$G$6:$H$81</definedName>
    <definedName name="T4?axis?ПРД?ПРЕД">'[24]4'!$L$6:$M$81,'[24]4'!$E$6:$F$81</definedName>
    <definedName name="T4?axis?ПРД?РЕГ" localSheetId="0">#REF!</definedName>
    <definedName name="T4?axis?ПРД?РЕГ">#REF!</definedName>
    <definedName name="T4?axis?ПРД2?2005" localSheetId="0">#REF!,#REF!</definedName>
    <definedName name="T4?axis?ПРД2?2005">#REF!,#REF!</definedName>
    <definedName name="T4?axis?ПРД2?2006" localSheetId="0">#REF!,#REF!</definedName>
    <definedName name="T4?axis?ПРД2?2006">#REF!,#REF!</definedName>
    <definedName name="T4?axis?ПФ?ПЛАН">'[24]4'!$J$6:$J$81,'[24]4'!$E$6:$E$81,'[24]4'!$L$6:$L$81,'[24]4'!$G$6:$G$81</definedName>
    <definedName name="T4?axis?ПФ?ФАКТ">'[24]4'!$K$6:$K$81,'[24]4'!$F$6:$F$81,'[24]4'!$M$6:$M$81,'[24]4'!$H$6:$H$81</definedName>
    <definedName name="T4?Data">'[24]4'!$E$6:$M$11, '[24]4'!$E$13:$M$17, '[24]4'!$E$20:$M$23, '[24]4'!$E$26:$M$29, '[24]4'!$E$32:$M$35, '[24]4'!$E$37:$M$42, '[24]4'!$E$45:$M$48, '[24]4'!$E$50:$M$55, '[24]4'!$E$57:$M$62, '[24]4'!$E$64:$M$69, '[24]4'!$E$72:$M$75, '[24]4'!$E$77:$M$78, '[24]4'!$E$80:$M$80</definedName>
    <definedName name="T4?item_ext?РОСТ" localSheetId="0">#REF!</definedName>
    <definedName name="T4?item_ext?РОСТ">#REF!</definedName>
    <definedName name="T4?L1" localSheetId="0">#REF!</definedName>
    <definedName name="T4?L1">#REF!</definedName>
    <definedName name="T4?L1.1" localSheetId="0">#REF!</definedName>
    <definedName name="T4?L1.1">#REF!</definedName>
    <definedName name="T4?L1.1.1" localSheetId="0">#REF!,#REF!</definedName>
    <definedName name="T4?L1.1.1">#REF!,#REF!</definedName>
    <definedName name="T4?L1.1.1.1" localSheetId="0">#REF!,#REF!</definedName>
    <definedName name="T4?L1.1.1.1">#REF!,#REF!</definedName>
    <definedName name="T4?L1.1.2" localSheetId="0">#REF!,#REF!</definedName>
    <definedName name="T4?L1.1.2">#REF!,#REF!</definedName>
    <definedName name="T4?L1.1.2.1" localSheetId="0">#REF!,#REF!</definedName>
    <definedName name="T4?L1.1.2.1">#REF!,#REF!</definedName>
    <definedName name="T4?L1.1.3" localSheetId="0">#REF!,#REF!</definedName>
    <definedName name="T4?L1.1.3">#REF!,#REF!</definedName>
    <definedName name="T4?L1.1.3.1" localSheetId="0">#REF!,#REF!</definedName>
    <definedName name="T4?L1.1.3.1">#REF!,#REF!</definedName>
    <definedName name="T4?L1.1.3.2" localSheetId="0">#REF!,#REF!</definedName>
    <definedName name="T4?L1.1.3.2">#REF!,#REF!</definedName>
    <definedName name="T4?L1.1.3.3" localSheetId="0">#REF!,#REF!</definedName>
    <definedName name="T4?L1.1.3.3">#REF!,#REF!</definedName>
    <definedName name="T4?L1.1.3.4" localSheetId="0">#REF!,#REF!</definedName>
    <definedName name="T4?L1.1.3.4">#REF!,#REF!</definedName>
    <definedName name="T4?L1.1.3.5" localSheetId="0">#REF!,#REF!</definedName>
    <definedName name="T4?L1.1.3.5">#REF!,#REF!</definedName>
    <definedName name="T4?L1.1.3.6" localSheetId="0">#REF!,#REF!</definedName>
    <definedName name="T4?L1.1.3.6">#REF!,#REF!</definedName>
    <definedName name="T4?L1.1.3.7" localSheetId="0">#REF!,#REF!</definedName>
    <definedName name="T4?L1.1.3.7">#REF!,#REF!</definedName>
    <definedName name="T4?L1.1.3.8" localSheetId="0">#REF!,#REF!</definedName>
    <definedName name="T4?L1.1.3.8">#REF!,#REF!</definedName>
    <definedName name="T4?L1.2" localSheetId="0">#REF!</definedName>
    <definedName name="T4?L1.2">#REF!</definedName>
    <definedName name="T4?L10" localSheetId="0">#REF!</definedName>
    <definedName name="T4?L10">#REF!</definedName>
    <definedName name="T4?L10.1" localSheetId="0">#REF!</definedName>
    <definedName name="T4?L10.1">#REF!</definedName>
    <definedName name="T4?L10.2" localSheetId="0">#REF!</definedName>
    <definedName name="T4?L10.2">#REF!</definedName>
    <definedName name="T4?L11.1" localSheetId="0">#REF!</definedName>
    <definedName name="T4?L11.1">#REF!</definedName>
    <definedName name="T4?L12" localSheetId="0">#REF!</definedName>
    <definedName name="T4?L12">#REF!</definedName>
    <definedName name="T4?L13" localSheetId="0">#REF!</definedName>
    <definedName name="T4?L13">#REF!</definedName>
    <definedName name="T4?L14" localSheetId="0">#REF!</definedName>
    <definedName name="T4?L14">#REF!</definedName>
    <definedName name="T4?L2" localSheetId="0">#REF!</definedName>
    <definedName name="T4?L2">#REF!</definedName>
    <definedName name="T4?L2.1" localSheetId="0">#REF!</definedName>
    <definedName name="T4?L2.1">#REF!</definedName>
    <definedName name="T4?L3.1" localSheetId="0">#REF!</definedName>
    <definedName name="T4?L3.1">#REF!</definedName>
    <definedName name="T4?L4.1" localSheetId="0">#REF!</definedName>
    <definedName name="T4?L4.1">#REF!</definedName>
    <definedName name="T4?L5.1" localSheetId="0">#REF!</definedName>
    <definedName name="T4?L5.1">#REF!</definedName>
    <definedName name="T4?L6" localSheetId="0">#REF!</definedName>
    <definedName name="T4?L6">#REF!</definedName>
    <definedName name="T4?L6.1" localSheetId="0">#REF!</definedName>
    <definedName name="T4?L6.1">#REF!</definedName>
    <definedName name="T4?L6.2" localSheetId="0">#REF!</definedName>
    <definedName name="T4?L6.2">#REF!</definedName>
    <definedName name="T4?L7.1" localSheetId="0">#REF!</definedName>
    <definedName name="T4?L7.1">#REF!</definedName>
    <definedName name="T4?L8" localSheetId="0">#REF!</definedName>
    <definedName name="T4?L8">#REF!</definedName>
    <definedName name="T4?L8.1" localSheetId="0">#REF!</definedName>
    <definedName name="T4?L8.1">#REF!</definedName>
    <definedName name="T4?L8.2" localSheetId="0">#REF!</definedName>
    <definedName name="T4?L8.2">#REF!</definedName>
    <definedName name="T4?L9" localSheetId="0">#REF!</definedName>
    <definedName name="T4?L9">#REF!</definedName>
    <definedName name="T4?L9.1" localSheetId="0">#REF!</definedName>
    <definedName name="T4?L9.1">#REF!</definedName>
    <definedName name="T4?L9.2" localSheetId="0">#REF!</definedName>
    <definedName name="T4?L9.2">#REF!</definedName>
    <definedName name="T4?Name" localSheetId="0">#REF!</definedName>
    <definedName name="T4?Name">#REF!</definedName>
    <definedName name="T4?Table" localSheetId="0">#REF!</definedName>
    <definedName name="T4?Table">#REF!</definedName>
    <definedName name="T4?Title" localSheetId="0">#REF!</definedName>
    <definedName name="T4?Title">#REF!</definedName>
    <definedName name="T4?unit?МКВТЧ" localSheetId="0">#REF!</definedName>
    <definedName name="T4?unit?МКВТЧ">#REF!</definedName>
    <definedName name="T4?unit?ММКБ" localSheetId="0">#REF!</definedName>
    <definedName name="T4?unit?ММКБ">#REF!</definedName>
    <definedName name="T4?unit?ПРЦ">'[24]4'!$J$6:$M$81, '[24]4'!$E$13:$I$17, '[24]4'!$E$78:$I$78</definedName>
    <definedName name="T4?unit?РУБ.МКБ">'[24]4'!$E$34:$I$34, '[24]4'!$E$47:$I$47, '[24]4'!$E$74:$I$74</definedName>
    <definedName name="T4?unit?РУБ.ТКВТЧ" localSheetId="0">#REF!</definedName>
    <definedName name="T4?unit?РУБ.ТКВТЧ">#REF!</definedName>
    <definedName name="T4?unit?РУБ.ТНТ">'[24]4'!$E$32:$I$33, '[24]4'!$E$35:$I$35, '[24]4'!$E$45:$I$46, '[24]4'!$E$48:$I$48, '[24]4'!$E$72:$I$73, '[24]4'!$E$75:$I$75</definedName>
    <definedName name="T4?unit?РУБ.ТУТ" localSheetId="0">#REF!</definedName>
    <definedName name="T4?unit?РУБ.ТУТ">#REF!</definedName>
    <definedName name="T4?unit?ТРУБ">'[24]4'!$E$37:$I$42, '[24]4'!$E$50:$I$55, '[24]4'!$E$57:$I$62</definedName>
    <definedName name="T4?unit?ТТНТ">'[24]4'!$E$26:$I$27, '[24]4'!$E$29:$I$29</definedName>
    <definedName name="T4?unit?ТТУТ" localSheetId="0">#REF!</definedName>
    <definedName name="T4?unit?ТТУТ">#REF!</definedName>
    <definedName name="T4?unit?ТЫС.МКБ" localSheetId="0">#REF!,#REF!,#REF!,#REF!</definedName>
    <definedName name="T4?unit?ТЫС.МКБ">#REF!,#REF!,#REF!,#REF!</definedName>
    <definedName name="T4_Add_Town" localSheetId="0">#REF!</definedName>
    <definedName name="T4_Add_Town">#REF!</definedName>
    <definedName name="T4_Change1">'[26]4'!$AP$11:$AP$17,'[26]4'!$AP$20,'[26]4'!$AP$22,'[26]4'!$AP$24:$AP$28</definedName>
    <definedName name="T4_Change2">'[26]4'!$AQ$11:$AQ$17,'[26]4'!$AQ$20,'[26]4'!$AQ$22,'[26]4'!$AQ$24:$AQ$28</definedName>
    <definedName name="T4_Change3">'[26]4'!$AR$11:$AR$17,'[26]4'!$AR$20,'[26]4'!$AR$22,'[26]4'!$AR$24:$AR$28</definedName>
    <definedName name="T4_Change4">'[26]4'!$AS$11:$AS$17,'[26]4'!$AS$20,'[26]4'!$AS$22,'[26]4'!$AS$24:$AS$28</definedName>
    <definedName name="T4_Copy" localSheetId="0">#REF!</definedName>
    <definedName name="T4_Copy">#REF!</definedName>
    <definedName name="T4_Data">'[26]4'!$F$8:$AN$9,'[26]4'!$F$11:$AN$22,'[26]4'!$F$24:$AN$28</definedName>
    <definedName name="T4_Protect">'[23]4'!$AA$24:$AD$28,'[23]4'!$G$11:$J$17,P1_T4_Protect,P2_T4_Protect</definedName>
    <definedName name="T4_Protected">'[26]4'!$F$11:$AN$22,'[26]4'!$F$24:$AN$28,'[26]4'!$F$8:$AN$9</definedName>
    <definedName name="T4_unpr_all">'[38]4'!$G$192:$L$237,'[38]4'!$G$253:$L$298,'[38]4'!$N$253:$S$298,'[38]4'!$U$253:$Z$298,'[38]4'!$N$192:$S$237,'[38]4'!$U$192:$Z$237,'[38]4'!$N$133:$S$177,'[38]4'!$N$178:$S$178,'[38]4'!$G$133:$L$178,'[38]4'!$U$133:$Z$178,'[38]4'!$G$74:$L$119,'[38]4'!$N$74:$S$119,'[38]4'!$U$74:$Z$119,'[38]4'!$G$13:$L$58,'[38]4'!$N$13:$S$58,'[38]4'!$U$13:$Z$58</definedName>
    <definedName name="T4_Unprotected" localSheetId="0">#REF!,#REF!,#REF!,#REF!,#REF!,#REF!</definedName>
    <definedName name="T4_Unprotected">#REF!,#REF!,#REF!,#REF!,#REF!,#REF!</definedName>
    <definedName name="T4_write1">'[26]4'!$AP$11:$AP$17,'[26]4'!$AP$20,'[26]4'!$AP$22,'[26]4'!$AP$24:$AP$28,'[26]4'!$AP$18:$AP$19,'[26]4'!$AP$21,'[26]4'!$AP$8:$AP$9</definedName>
    <definedName name="T4_write2">'[26]4'!$AQ$8:$AQ$9,'[26]4'!$AQ$11:$AQ$22,'[26]4'!$AQ$24:$AQ$28</definedName>
    <definedName name="T4_write3">'[26]4'!$AR$8:$AR$9,'[26]4'!$AR$11:$AR$22,'[26]4'!$AR$24:$AR$28</definedName>
    <definedName name="T4_write4">'[26]4'!$AS$8:$AS$9,'[26]4'!$AS$11:$AS$22,'[26]4'!$AS$24:$AS$28</definedName>
    <definedName name="T4_write5">'[26]4'!$AO$8:$AO$9,'[26]4'!$AO$15:$AO$20,'[26]4'!$AO$22,'[26]4'!$AO$24:$AO$28</definedName>
    <definedName name="T5?axis?R?ВРАС" localSheetId="0">#REF!</definedName>
    <definedName name="T5?axis?R?ВРАС">#REF!</definedName>
    <definedName name="T5?axis?R?ВРАС?" localSheetId="0">#REF!</definedName>
    <definedName name="T5?axis?R?ВРАС?">#REF!</definedName>
    <definedName name="T5?axis?R?ОС">'[24]5'!$E$7:$Q$18, '[24]5'!$E$21:$Q$32, '[24]5'!$E$35:$Q$46, '[24]5'!$E$49:$Q$60, '[24]5'!$E$63:$Q$74, '[24]5'!$E$77:$Q$88</definedName>
    <definedName name="T5?axis?R?ОС?">'[24]5'!$C$77:$C$88, '[24]5'!$C$63:$C$74, '[24]5'!$C$49:$C$60, '[24]5'!$C$35:$C$46, '[24]5'!$C$21:$C$32, '[24]5'!$C$7:$C$18</definedName>
    <definedName name="T5?axis?ПРД?БАЗ">'[24]5'!$N$6:$O$89,'[24]5'!$G$6:$H$89</definedName>
    <definedName name="T5?axis?ПРД?ПРЕД">'[24]5'!$P$6:$Q$89,'[24]5'!$E$6:$F$89</definedName>
    <definedName name="T5?axis?ПРД?РЕГ" localSheetId="0">#REF!</definedName>
    <definedName name="T5?axis?ПРД?РЕГ">#REF!</definedName>
    <definedName name="T5?axis?ПРД?РЕГ.КВ1" localSheetId="0">#REF!</definedName>
    <definedName name="T5?axis?ПРД?РЕГ.КВ1">#REF!</definedName>
    <definedName name="T5?axis?ПРД?РЕГ.КВ2" localSheetId="0">#REF!</definedName>
    <definedName name="T5?axis?ПРД?РЕГ.КВ2">#REF!</definedName>
    <definedName name="T5?axis?ПРД?РЕГ.КВ3" localSheetId="0">#REF!</definedName>
    <definedName name="T5?axis?ПРД?РЕГ.КВ3">#REF!</definedName>
    <definedName name="T5?axis?ПРД?РЕГ.КВ4" localSheetId="0">#REF!</definedName>
    <definedName name="T5?axis?ПРД?РЕГ.КВ4">#REF!</definedName>
    <definedName name="T5?Data">'[24]5'!$E$6:$Q$18, '[24]5'!$E$20:$Q$32, '[24]5'!$E$34:$Q$46, '[24]5'!$E$48:$Q$60, '[24]5'!$E$63:$Q$74, '[24]5'!$E$76:$Q$88</definedName>
    <definedName name="T5?item_ext?РОСТ" localSheetId="0">#REF!</definedName>
    <definedName name="T5?item_ext?РОСТ">#REF!</definedName>
    <definedName name="T5?L1" localSheetId="0">#REF!</definedName>
    <definedName name="T5?L1">#REF!</definedName>
    <definedName name="T5?L1.1" localSheetId="0">#REF!</definedName>
    <definedName name="T5?L1.1">#REF!</definedName>
    <definedName name="T5?L2" localSheetId="0">#REF!</definedName>
    <definedName name="T5?L2">#REF!</definedName>
    <definedName name="T5?L2.1" localSheetId="0">#REF!</definedName>
    <definedName name="T5?L2.1">#REF!</definedName>
    <definedName name="T5?L3" localSheetId="0">#REF!</definedName>
    <definedName name="T5?L3">#REF!</definedName>
    <definedName name="T5?L3.1" localSheetId="0">#REF!</definedName>
    <definedName name="T5?L3.1">#REF!</definedName>
    <definedName name="T5?L4" localSheetId="0">#REF!</definedName>
    <definedName name="T5?L4">#REF!</definedName>
    <definedName name="T5?L4.1" localSheetId="0">#REF!</definedName>
    <definedName name="T5?L4.1">#REF!</definedName>
    <definedName name="T5?L5" localSheetId="0">#REF!</definedName>
    <definedName name="T5?L5">#REF!</definedName>
    <definedName name="T5?L5.1" localSheetId="0">#REF!</definedName>
    <definedName name="T5?L5.1">#REF!</definedName>
    <definedName name="T5?L6" localSheetId="0">#REF!</definedName>
    <definedName name="T5?L6">#REF!</definedName>
    <definedName name="T5?L6.1" localSheetId="0">#REF!</definedName>
    <definedName name="T5?L6.1">#REF!</definedName>
    <definedName name="T5?L7" localSheetId="0">#REF!</definedName>
    <definedName name="T5?L7">#REF!</definedName>
    <definedName name="T5?L8" localSheetId="0">#REF!</definedName>
    <definedName name="T5?L8">#REF!</definedName>
    <definedName name="T5?L9" localSheetId="0">#REF!</definedName>
    <definedName name="T5?L9">#REF!</definedName>
    <definedName name="T5?Name" localSheetId="0">#REF!</definedName>
    <definedName name="T5?Name">#REF!</definedName>
    <definedName name="T5?Table" localSheetId="0">#REF!</definedName>
    <definedName name="T5?Table">#REF!</definedName>
    <definedName name="T5?Title" localSheetId="0">#REF!</definedName>
    <definedName name="T5?Title">#REF!</definedName>
    <definedName name="T5?unit?МКВ" localSheetId="0">#REF!,#REF!</definedName>
    <definedName name="T5?unit?МКВ">#REF!,#REF!</definedName>
    <definedName name="T5?unit?ПРЦ">'[24]5'!$N$6:$Q$18, '[24]5'!$N$20:$Q$32, '[24]5'!$N$34:$Q$46, '[24]5'!$N$48:$Q$60, '[24]5'!$E$63:$Q$74, '[24]5'!$N$76:$Q$88</definedName>
    <definedName name="T5?unit?РУБ" localSheetId="0">#REF!,#REF!</definedName>
    <definedName name="T5?unit?РУБ">#REF!,#REF!</definedName>
    <definedName name="T5?unit?ТРУБ">'[24]5'!$E$76:$M$88, '[24]5'!$E$48:$M$60, '[24]5'!$E$34:$M$46, '[24]5'!$E$20:$M$32, '[24]5'!$E$6:$M$18</definedName>
    <definedName name="T5?unit?ЧЕЛ" localSheetId="0">#REF!,#REF!</definedName>
    <definedName name="T5?unit?ЧЕЛ">#REF!,#REF!</definedName>
    <definedName name="T5_Change1">'[26]5'!$AP$11:$AP$18,'[26]5'!$AP$20,'[26]5'!$AP$22,'[26]5'!$AP$24:$AP$28</definedName>
    <definedName name="T5_Change2">'[26]5'!$AQ$11:$AQ$18,'[26]5'!$AQ$20,'[26]5'!$AQ$22,'[26]5'!$AQ$24:$AQ$28</definedName>
    <definedName name="T5_Change3">'[26]5'!$AR$11:$AR$18,'[26]5'!$AR$20,'[26]5'!$AR$22,'[26]5'!$AR$24:$AR$28</definedName>
    <definedName name="T5_Change4">'[26]5'!$AS$11:$AS$18,'[26]5'!$AS$20,'[26]5'!$AS$22,'[26]5'!$AS$24:$AS$28</definedName>
    <definedName name="T5_Data">'[26]5'!$F$24:$AN$28,'[26]5'!$F$11:$AN$22,'[26]5'!$F$8:$AN$9</definedName>
    <definedName name="T5_Protect" localSheetId="0">#REF!,#REF!,#REF!,#REF!</definedName>
    <definedName name="T5_Protect">#REF!,#REF!,#REF!,#REF!</definedName>
    <definedName name="T5_Protected">'[26]5'!$F$11:$AN$22,'[26]5'!$F$24:$AN$28,'[26]5'!$F$8:$AN$9</definedName>
    <definedName name="T6.1?axis?ПРД?БАЗ.КВ1" localSheetId="0">#REF!</definedName>
    <definedName name="T6.1?axis?ПРД?БАЗ.КВ1">#REF!</definedName>
    <definedName name="T6.1?axis?ПРД?БАЗ.КВ2" localSheetId="0">#REF!</definedName>
    <definedName name="T6.1?axis?ПРД?БАЗ.КВ2">#REF!</definedName>
    <definedName name="T6.1?axis?ПРД?БАЗ.КВ3" localSheetId="0">#REF!</definedName>
    <definedName name="T6.1?axis?ПРД?БАЗ.КВ3">#REF!</definedName>
    <definedName name="T6.1?axis?ПРД?БАЗ.КВ4" localSheetId="0">#REF!</definedName>
    <definedName name="T6.1?axis?ПРД?БАЗ.КВ4">#REF!</definedName>
    <definedName name="T6.1?axis?ПРД?РЕГ" localSheetId="0">#REF!</definedName>
    <definedName name="T6.1?axis?ПРД?РЕГ">#REF!</definedName>
    <definedName name="T6.1?axis?ПРД?РЕГ.КВ1" localSheetId="0">#REF!</definedName>
    <definedName name="T6.1?axis?ПРД?РЕГ.КВ1">#REF!</definedName>
    <definedName name="T6.1?axis?ПРД?РЕГ.КВ2" localSheetId="0">#REF!</definedName>
    <definedName name="T6.1?axis?ПРД?РЕГ.КВ2">#REF!</definedName>
    <definedName name="T6.1?axis?ПРД?РЕГ.КВ3" localSheetId="0">#REF!</definedName>
    <definedName name="T6.1?axis?ПРД?РЕГ.КВ3">#REF!</definedName>
    <definedName name="T6.1?axis?ПРД?РЕГ.КВ4" localSheetId="0">#REF!</definedName>
    <definedName name="T6.1?axis?ПРД?РЕГ.КВ4">#REF!</definedName>
    <definedName name="T6.1?Data" localSheetId="0">#REF!</definedName>
    <definedName name="T6.1?Data">#REF!</definedName>
    <definedName name="T6.1?L1" localSheetId="0">#REF!</definedName>
    <definedName name="T6.1?L1">#REF!</definedName>
    <definedName name="T6.1?L2" localSheetId="0">#REF!</definedName>
    <definedName name="T6.1?L2">#REF!</definedName>
    <definedName name="T6.1?Name" localSheetId="0">#REF!</definedName>
    <definedName name="T6.1?Name">#REF!</definedName>
    <definedName name="T6.1?Table" localSheetId="0">#REF!</definedName>
    <definedName name="T6.1?Table">#REF!</definedName>
    <definedName name="T6.1?Title" localSheetId="0">#REF!</definedName>
    <definedName name="T6.1?Title">#REF!</definedName>
    <definedName name="T6.1?unit?ПРЦ" localSheetId="0">#REF!</definedName>
    <definedName name="T6.1?unit?ПРЦ">#REF!</definedName>
    <definedName name="T6.1?unit?РУБ" localSheetId="0">#REF!</definedName>
    <definedName name="T6.1?unit?РУБ">#REF!</definedName>
    <definedName name="T6?axis?ПРД?БАЗ">'[24]6'!$I$6:$J$47,'[24]6'!$F$6:$G$47</definedName>
    <definedName name="T6?axis?ПРД?ПРЕД">'[24]6'!$K$6:$L$47,'[24]6'!$D$6:$E$47</definedName>
    <definedName name="T6?axis?ПРД?РЕГ" localSheetId="0">#REF!</definedName>
    <definedName name="T6?axis?ПРД?РЕГ">#REF!</definedName>
    <definedName name="T6?axis?ПФ?ПЛАН">'[24]6'!$I$6:$I$47,'[24]6'!$D$6:$D$47,'[24]6'!$K$6:$K$47,'[24]6'!$F$6:$F$47</definedName>
    <definedName name="T6?axis?ПФ?ФАКТ">'[24]6'!$J$6:$J$47,'[24]6'!$L$6:$L$47,'[24]6'!$E$6:$E$47,'[24]6'!$G$6:$G$47</definedName>
    <definedName name="T6?Data">'[24]6'!$D$7:$L$14, '[24]6'!$D$16:$L$19, '[24]6'!$D$21:$L$22, '[24]6'!$D$24:$L$25, '[24]6'!$D$27:$L$28, '[24]6'!$D$30:$L$31, '[24]6'!$D$33:$L$35, '[24]6'!$D$37:$L$39, '[24]6'!$D$41:$L$47</definedName>
    <definedName name="T6?item_ext?РОСТ" localSheetId="0">#REF!</definedName>
    <definedName name="T6?item_ext?РОСТ">#REF!</definedName>
    <definedName name="T6?L1.1" localSheetId="0">#REF!</definedName>
    <definedName name="T6?L1.1">#REF!</definedName>
    <definedName name="T6?L1.1.1" localSheetId="0">#REF!</definedName>
    <definedName name="T6?L1.1.1">#REF!</definedName>
    <definedName name="T6?L1.2" localSheetId="0">#REF!</definedName>
    <definedName name="T6?L1.2">#REF!</definedName>
    <definedName name="T6?L1.2.1" localSheetId="0">#REF!</definedName>
    <definedName name="T6?L1.2.1">#REF!</definedName>
    <definedName name="T6?L1.3" localSheetId="0">#REF!</definedName>
    <definedName name="T6?L1.3">#REF!</definedName>
    <definedName name="T6?L1.3.1" localSheetId="0">#REF!</definedName>
    <definedName name="T6?L1.3.1">#REF!</definedName>
    <definedName name="T6?L1.4" localSheetId="0">#REF!</definedName>
    <definedName name="T6?L1.4">#REF!</definedName>
    <definedName name="T6?L1.5" localSheetId="0">#REF!</definedName>
    <definedName name="T6?L1.5">#REF!</definedName>
    <definedName name="T6?L2.1" localSheetId="0">#REF!</definedName>
    <definedName name="T6?L2.1">#REF!</definedName>
    <definedName name="T6?L2.10" localSheetId="0">#REF!</definedName>
    <definedName name="T6?L2.10">#REF!</definedName>
    <definedName name="T6?L2.2" localSheetId="0">#REF!</definedName>
    <definedName name="T6?L2.2">#REF!</definedName>
    <definedName name="T6?L2.3" localSheetId="0">#REF!</definedName>
    <definedName name="T6?L2.3">#REF!</definedName>
    <definedName name="T6?L2.4" localSheetId="0">#REF!</definedName>
    <definedName name="T6?L2.4">#REF!</definedName>
    <definedName name="T6?L2.5.1" localSheetId="0">#REF!</definedName>
    <definedName name="T6?L2.5.1">#REF!</definedName>
    <definedName name="T6?L2.5.2" localSheetId="0">#REF!</definedName>
    <definedName name="T6?L2.5.2">#REF!</definedName>
    <definedName name="T6?L2.6.1" localSheetId="0">#REF!</definedName>
    <definedName name="T6?L2.6.1">#REF!</definedName>
    <definedName name="T6?L2.6.2" localSheetId="0">#REF!</definedName>
    <definedName name="T6?L2.6.2">#REF!</definedName>
    <definedName name="T6?L2.7.1" localSheetId="0">#REF!</definedName>
    <definedName name="T6?L2.7.1">#REF!</definedName>
    <definedName name="T6?L2.7.2" localSheetId="0">#REF!</definedName>
    <definedName name="T6?L2.7.2">#REF!</definedName>
    <definedName name="T6?L2.8.1" localSheetId="0">#REF!</definedName>
    <definedName name="T6?L2.8.1">#REF!</definedName>
    <definedName name="T6?L2.8.2" localSheetId="0">#REF!</definedName>
    <definedName name="T6?L2.8.2">#REF!</definedName>
    <definedName name="T6?L2.9.1" localSheetId="0">#REF!</definedName>
    <definedName name="T6?L2.9.1">#REF!</definedName>
    <definedName name="T6?L2.9.2" localSheetId="0">#REF!</definedName>
    <definedName name="T6?L2.9.2">#REF!</definedName>
    <definedName name="T6?L3.1" localSheetId="0">#REF!</definedName>
    <definedName name="T6?L3.1">#REF!</definedName>
    <definedName name="T6?L3.2" localSheetId="0">#REF!</definedName>
    <definedName name="T6?L3.2">#REF!</definedName>
    <definedName name="T6?L3.3" localSheetId="0">#REF!</definedName>
    <definedName name="T6?L3.3">#REF!</definedName>
    <definedName name="T6?L4.1" localSheetId="0">#REF!</definedName>
    <definedName name="T6?L4.1">#REF!</definedName>
    <definedName name="T6?L4.2" localSheetId="0">#REF!</definedName>
    <definedName name="T6?L4.2">#REF!</definedName>
    <definedName name="T6?L4.3" localSheetId="0">#REF!</definedName>
    <definedName name="T6?L4.3">#REF!</definedName>
    <definedName name="T6?L4.4" localSheetId="0">#REF!</definedName>
    <definedName name="T6?L4.4">#REF!</definedName>
    <definedName name="T6?L4.5" localSheetId="0">#REF!</definedName>
    <definedName name="T6?L4.5">#REF!</definedName>
    <definedName name="T6?L4.6" localSheetId="0">#REF!</definedName>
    <definedName name="T6?L4.6">#REF!</definedName>
    <definedName name="T6?L4.7" localSheetId="0">#REF!</definedName>
    <definedName name="T6?L4.7">#REF!</definedName>
    <definedName name="T6?Name" localSheetId="0">#REF!</definedName>
    <definedName name="T6?Name">#REF!</definedName>
    <definedName name="T6?Table" localSheetId="0">#REF!</definedName>
    <definedName name="T6?Table">#REF!</definedName>
    <definedName name="T6?Title" localSheetId="0">#REF!</definedName>
    <definedName name="T6?Title">#REF!</definedName>
    <definedName name="T6?unit?ПРЦ">'[24]6'!$D$12:$H$12, '[24]6'!$D$21:$H$21, '[24]6'!$D$24:$H$24, '[24]6'!$D$27:$H$27, '[24]6'!$D$30:$H$30, '[24]6'!$D$33:$H$33, '[24]6'!$D$47:$H$47, '[24]6'!$I$7:$L$47</definedName>
    <definedName name="T6?unit?РУБ">'[24]6'!$D$16:$H$16, '[24]6'!$D$19:$H$19, '[24]6'!$D$22:$H$22, '[24]6'!$D$25:$H$25, '[24]6'!$D$28:$H$28, '[24]6'!$D$31:$H$31, '[24]6'!$D$34:$H$35, '[24]6'!$D$43:$H$43</definedName>
    <definedName name="T6?unit?ТРУБ">'[24]6'!$D$37:$H$39, '[24]6'!$D$44:$H$46</definedName>
    <definedName name="T6?unit?ЧЕЛ">'[24]6'!$D$41:$H$42, '[24]6'!$D$13:$H$14, '[24]6'!$D$7:$H$11</definedName>
    <definedName name="T6_Protect">'[23]6'!$B$28:$B$37,'[23]6'!$D$28:$H$37,'[23]6'!$J$28:$N$37,'[23]6'!$D$39:$H$41,'[23]6'!$J$39:$N$41,'[23]6'!$B$46:$B$55,P1_T6_Protect</definedName>
    <definedName name="T7?axis?ПРД?БАЗ">[39]материалы!$K$6:$L$10,[39]материалы!$H$6:$I$10</definedName>
    <definedName name="T7?axis?ПРД?ПРЕД">[39]материалы!$M$6:$N$10,[39]материалы!$F$6:$G$10</definedName>
    <definedName name="T7?axis?ПФ?ПЛАН">[39]материалы!$K$6:$K$10,[39]материалы!$F$6:$F$10,[39]материалы!$M$6:$M$10,[39]материалы!$H$6:$H$10</definedName>
    <definedName name="T7?axis?ПФ?ФАКТ">[39]материалы!$L$6:$L$10,[39]материалы!$G$6:$G$10,[39]материалы!$N$6:$N$10,[39]материалы!$I$6:$I$10</definedName>
    <definedName name="T7?Data">#N/A</definedName>
    <definedName name="T7?L3" localSheetId="0">[39]материалы!#REF!</definedName>
    <definedName name="T7?L3">[39]материалы!#REF!</definedName>
    <definedName name="T7?L4" localSheetId="0">[39]материалы!#REF!</definedName>
    <definedName name="T7?L4">[39]материалы!#REF!</definedName>
    <definedName name="T8?axis?ПРД?БАЗ">'[24]8'!$I$6:$J$42, '[24]8'!$F$6:$G$42</definedName>
    <definedName name="T8?axis?ПРД?ПРЕД">'[24]8'!$K$6:$L$42, '[24]8'!$D$6:$E$42</definedName>
    <definedName name="T8?axis?ПФ?ПЛАН">'[24]8'!$I$6:$I$42, '[24]8'!$D$6:$D$42, '[24]8'!$K$6:$K$42, '[24]8'!$F$6:$F$42</definedName>
    <definedName name="T8?axis?ПФ?ФАКТ">'[24]8'!$G$6:$G$42, '[24]8'!$J$6:$J$42, '[24]8'!$L$6:$L$42, '[24]8'!$E$6:$E$42</definedName>
    <definedName name="T8?Data">'[24]8'!$D$10:$L$12,'[24]8'!$D$14:$L$16,'[24]8'!$D$18:$L$20,'[24]8'!$D$22:$L$24,'[24]8'!$D$26:$L$28,'[24]8'!$D$30:$L$32,'[24]8'!$D$36:$L$38,'[24]8'!$D$40:$L$42,'[24]8'!$D$6:$L$8</definedName>
    <definedName name="T8?item_ext?РОСТ" localSheetId="0">[39]ремонты!#REF!</definedName>
    <definedName name="T8?item_ext?РОСТ">[39]ремонты!#REF!</definedName>
    <definedName name="T8?Name" localSheetId="0">[39]ремонты!#REF!</definedName>
    <definedName name="T8?Name">[39]ремонты!#REF!</definedName>
    <definedName name="T8?unit?ПРЦ" localSheetId="0">[39]ремонты!#REF!</definedName>
    <definedName name="T8?unit?ПРЦ">[39]ремонты!#REF!</definedName>
    <definedName name="T8?unit?ТРУБ">'[24]8'!$D$40:$H$42,'[24]8'!$D$6:$H$32</definedName>
    <definedName name="T9?axis?ПРД?БАЗ">'[24]9'!$I$6:$J$16,'[24]9'!$F$6:$G$16</definedName>
    <definedName name="T9?axis?ПРД?ПРЕД">'[24]9'!$K$6:$L$16,'[24]9'!$D$6:$E$16</definedName>
    <definedName name="T9?axis?ПРД?РЕГ" localSheetId="0">#REF!</definedName>
    <definedName name="T9?axis?ПРД?РЕГ">#REF!</definedName>
    <definedName name="T9?axis?ПФ?ПЛАН">'[24]9'!$I$6:$I$16,'[24]9'!$D$6:$D$16,'[24]9'!$K$6:$K$16,'[24]9'!$F$6:$F$16</definedName>
    <definedName name="T9?axis?ПФ?ФАКТ">'[24]9'!$J$6:$J$16,'[24]9'!$E$6:$E$16,'[24]9'!$L$6:$L$16,'[24]9'!$G$6:$G$16</definedName>
    <definedName name="T9?Data">'[24]9'!$D$6:$L$6, '[24]9'!$D$8:$L$9, '[24]9'!$D$11:$L$16</definedName>
    <definedName name="T9?item_ext?РОСТ" localSheetId="0">#REF!</definedName>
    <definedName name="T9?item_ext?РОСТ">#REF!</definedName>
    <definedName name="T9?L1" localSheetId="0">#REF!</definedName>
    <definedName name="T9?L1">#REF!</definedName>
    <definedName name="T9?L2.1" localSheetId="0">#REF!</definedName>
    <definedName name="T9?L2.1">#REF!</definedName>
    <definedName name="T9?L2.2" localSheetId="0">#REF!</definedName>
    <definedName name="T9?L2.2">#REF!</definedName>
    <definedName name="T9?L3.1" localSheetId="0">#REF!</definedName>
    <definedName name="T9?L3.1">#REF!</definedName>
    <definedName name="T9?L3.2" localSheetId="0">#REF!</definedName>
    <definedName name="T9?L3.2">#REF!</definedName>
    <definedName name="T9?L4.1" localSheetId="0">#REF!</definedName>
    <definedName name="T9?L4.1">#REF!</definedName>
    <definedName name="T9?L4.2" localSheetId="0">#REF!</definedName>
    <definedName name="T9?L4.2">#REF!</definedName>
    <definedName name="T9?L5" localSheetId="0">#REF!</definedName>
    <definedName name="T9?L5">#REF!</definedName>
    <definedName name="T9?Name" localSheetId="0">#REF!</definedName>
    <definedName name="T9?Name">#REF!</definedName>
    <definedName name="T9?Table" localSheetId="0">#REF!</definedName>
    <definedName name="T9?Table">#REF!</definedName>
    <definedName name="T9?Title" localSheetId="0">#REF!</definedName>
    <definedName name="T9?Title">#REF!</definedName>
    <definedName name="T9?unit?МВТЧ" localSheetId="0">#REF!</definedName>
    <definedName name="T9?unit?МВТЧ">#REF!</definedName>
    <definedName name="T9?unit?ПРЦ" localSheetId="0">#REF!</definedName>
    <definedName name="T9?unit?ПРЦ">#REF!</definedName>
    <definedName name="T9?unit?РУБ.МВТЧ">'[24]9'!$D$8:$H$8, '[24]9'!$D$11:$H$11</definedName>
    <definedName name="T9?unit?ТРУБ">'[24]9'!$D$9:$H$9, '[24]9'!$D$12:$H$16</definedName>
    <definedName name="Table" localSheetId="0">#REF!</definedName>
    <definedName name="Table">#REF!</definedName>
    <definedName name="TARGET">[40]TEHSHEET!$I$42:$I$45</definedName>
    <definedName name="tarif" localSheetId="0">#REF!</definedName>
    <definedName name="tarif">#REF!</definedName>
    <definedName name="TEMP" localSheetId="0">#REF!,#REF!</definedName>
    <definedName name="TEMP">#REF!,#REF!</definedName>
    <definedName name="TES" localSheetId="0">#REF!</definedName>
    <definedName name="TES">#REF!</definedName>
    <definedName name="TES_DATA" localSheetId="0">#REF!</definedName>
    <definedName name="TES_DATA">#REF!</definedName>
    <definedName name="TES_LIST" localSheetId="0">#REF!</definedName>
    <definedName name="TES_LIST">#REF!</definedName>
    <definedName name="TESList">[8]Лист!$A$220</definedName>
    <definedName name="TESQnt">[8]Лист!$B$221</definedName>
    <definedName name="TEST0" localSheetId="0">#REF!</definedName>
    <definedName name="TEST0">#REF!</definedName>
    <definedName name="TEST2" localSheetId="0">#REF!,#REF!</definedName>
    <definedName name="TEST2">#REF!,#REF!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P2.1_Protect">[41]P2.1!$F$28:$G$37,[41]P2.1!$F$40:$G$43,[41]P2.1!$F$7:$G$26</definedName>
    <definedName name="TP2_1_Data">[26]P2.1!$F$7:$J$26,[26]P2.1!$H$27:$J$44,[26]P2.1!$F$40:$G$43,[26]P2.1!$F$28:$G$37</definedName>
    <definedName name="TP2_2_Data">[26]P2.2!$H$7:$J$51,[26]P2.2!$F$7:$G$47</definedName>
    <definedName name="TPER_Data">[26]перекрестка!$F$13:$G$24,[26]перекрестка!$H$20:$H$24,[26]перекрестка!$H$14:$H$18,[26]перекрестка!$J$13:$J$24,[26]перекрестка!$K$20:$K$24,[26]перекрестка!$K$14:$K$18,[26]перекрестка!$J$26:$K$30,[26]перекрестка!$N$13:$N$24,[26]перекрестка!$F$26:$H$30,[26]перекрестка!$F$32:$H$36,[26]перекрестка!$J$32:$K$36,[26]перекрестка!$N$32:$N$36,[26]перекрестка!$N$26:$N$30,[26]перекрестка!$F$38:$H$42,[26]перекрестка!$J$38:$K$42,[26]перекрестка!$N$38:$N$42,[26]перекрестка!$F$44:$H$48,[26]перекрестка!$J$44:$K$48,[26]перекрестка!$N$44:$N$48</definedName>
    <definedName name="TTT" localSheetId="0">#REF!</definedName>
    <definedName name="TTT">#REF!</definedName>
    <definedName name="TUList">[8]Лист!$A$210</definedName>
    <definedName name="TUQnt">[8]Лист!$B$211</definedName>
    <definedName name="upr">[2]!upr</definedName>
    <definedName name="USE" localSheetId="0">#REF!</definedName>
    <definedName name="USE">#REF!</definedName>
    <definedName name="USED" localSheetId="0">#REF!</definedName>
    <definedName name="USED">#REF!</definedName>
    <definedName name="ůůů">[2]!ůůů</definedName>
    <definedName name="VDOC" localSheetId="0">#REF!</definedName>
    <definedName name="VDOC">#REF!</definedName>
    <definedName name="VV" localSheetId="0">[10]!VV</definedName>
    <definedName name="VV">[10]!VV</definedName>
    <definedName name="we">[2]!we</definedName>
    <definedName name="wrn.Сравнение._.с._.отраслями." hidden="1">{#N/A,#N/A,TRUE,"Лист1";#N/A,#N/A,TRUE,"Лист2";#N/A,#N/A,TRUE,"Лист3"}</definedName>
    <definedName name="YEAR" localSheetId="0">#REF!</definedName>
    <definedName name="YEAR">#REF!</definedName>
    <definedName name="zapas" localSheetId="0">#REF!</definedName>
    <definedName name="zapas">#REF!</definedName>
    <definedName name="ZERO" localSheetId="0">#REF!</definedName>
    <definedName name="ZERO">#REF!</definedName>
    <definedName name="а1" localSheetId="0">#REF!</definedName>
    <definedName name="а1">#REF!</definedName>
    <definedName name="А8" localSheetId="0">#REF!</definedName>
    <definedName name="А8">#REF!</definedName>
    <definedName name="аа">[2]!аа</definedName>
    <definedName name="АААААААА">[2]!АААААААА</definedName>
    <definedName name="ав">[2]!ав</definedName>
    <definedName name="авг" localSheetId="0">#REF!</definedName>
    <definedName name="авг">#REF!</definedName>
    <definedName name="авг2" localSheetId="0">#REF!</definedName>
    <definedName name="авг2">#REF!</definedName>
    <definedName name="аи">'[42]ИТ-бюджет'!$L$5:$L$99</definedName>
    <definedName name="аотр">'[43]ИТ-бюджет'!$L$5:$L$99</definedName>
    <definedName name="ап">[2]!ап</definedName>
    <definedName name="апир">'[44]ИТ-бюджет'!$L$5:$L$99</definedName>
    <definedName name="апр" localSheetId="0">#REF!</definedName>
    <definedName name="апр">#REF!</definedName>
    <definedName name="апр2" localSheetId="0">#REF!</definedName>
    <definedName name="апр2">#REF!</definedName>
    <definedName name="АТП" localSheetId="0">#REF!</definedName>
    <definedName name="АТП">#REF!</definedName>
    <definedName name="ау">'[45]ИТ-бюджет'!$L$5:$L$99</definedName>
    <definedName name="аяыпамыпмипи">[2]!аяыпамыпмипи</definedName>
    <definedName name="база">[46]SHPZ!$A$1:$BC$4313</definedName>
    <definedName name="_xlnm.Database" localSheetId="0">#REF!</definedName>
    <definedName name="_xlnm.Database">#REF!</definedName>
    <definedName name="Базовые">'[47]Производство электроэнергии'!$A$95</definedName>
    <definedName name="БазовыйПериод">[48]Заголовок!$B$15</definedName>
    <definedName name="баланс">[49]Баланс!$D$60</definedName>
    <definedName name="бб">[2]!бб</definedName>
    <definedName name="БД_2_2">#N/A</definedName>
    <definedName name="БИ_2_3">#N/A</definedName>
    <definedName name="БР_2_3_П" localSheetId="0">'[50]для тарифов'!#REF!</definedName>
    <definedName name="БР_2_3_П">'[50]для тарифов'!#REF!</definedName>
    <definedName name="БР_2_6_П" localSheetId="0">#REF!</definedName>
    <definedName name="БР_2_6_П">#REF!</definedName>
    <definedName name="БР_РСК" localSheetId="0">#REF!</definedName>
    <definedName name="БР_РСК">#REF!</definedName>
    <definedName name="БС">[51]Справочники!$A$4:$A$6</definedName>
    <definedName name="Бюджет_движ_СК" localSheetId="0">#REF!</definedName>
    <definedName name="Бюджет_движ_СК">#REF!</definedName>
    <definedName name="Бюджет_мех_и_ТС_РСК" localSheetId="0">#REF!</definedName>
    <definedName name="Бюджет_мех_и_ТС_РСК">#REF!</definedName>
    <definedName name="Бюджет_МЗ_ТОиР_РСК" localSheetId="0">#REF!</definedName>
    <definedName name="Бюджет_МЗ_ТОиР_РСК">#REF!</definedName>
    <definedName name="Бюджет_расходов_пр_ПРУ" localSheetId="0">#REF!</definedName>
    <definedName name="Бюджет_расходов_пр_ПРУ">#REF!</definedName>
    <definedName name="Бюджет_расч_покуп_зак_МРСК_пр_ПРУ" localSheetId="0">#REF!</definedName>
    <definedName name="Бюджет_расч_покуп_зак_МРСК_пр_ПРУ">#REF!</definedName>
    <definedName name="Бюджет_расч_расходы_МРСК" localSheetId="0">#REF!</definedName>
    <definedName name="Бюджет_расч_расходы_МРСК">#REF!</definedName>
    <definedName name="Бюджет_расч_усл_КВ" localSheetId="0">'[52]БФ-2-8-П'!#REF!</definedName>
    <definedName name="Бюджет_расч_усл_КВ">'[52]БФ-2-8-П'!#REF!</definedName>
    <definedName name="Бюджет_РБП_РСК">#N/A</definedName>
    <definedName name="Бюджет_усл_подрядчиков_ТОиР_РСК" localSheetId="0">#REF!</definedName>
    <definedName name="Бюджет_усл_подрядчиков_ТОиР_РСК">#REF!</definedName>
    <definedName name="Бюджет_ФОТ_ТОиР_РСК" localSheetId="0">#REF!</definedName>
    <definedName name="Бюджет_ФОТ_ТОиР_РСК">#REF!</definedName>
    <definedName name="Бюджетные_электроэнергии">'[47]Производство электроэнергии'!$A$111</definedName>
    <definedName name="в">[2]!в</definedName>
    <definedName name="в23ё" localSheetId="0">[10]!в23ё</definedName>
    <definedName name="в23ё">[10]!в23ё</definedName>
    <definedName name="ва" localSheetId="0">#REF!</definedName>
    <definedName name="ва">#REF!</definedName>
    <definedName name="вамвапм">'[53]ИТ-бюджет'!$L$5:$L$98</definedName>
    <definedName name="вап">[2]!вап</definedName>
    <definedName name="Вар.их">[2]!Вар.их</definedName>
    <definedName name="Вар.КАЛМЭ">[2]!Вар.КАЛМЭ</definedName>
    <definedName name="вв" localSheetId="0">[10]!вв</definedName>
    <definedName name="вв">[10]!вв</definedName>
    <definedName name="витт" hidden="1">{#N/A,#N/A,TRUE,"Лист1";#N/A,#N/A,TRUE,"Лист2";#N/A,#N/A,TRUE,"Лист3"}</definedName>
    <definedName name="вм">[2]!вм</definedName>
    <definedName name="вмивртвр">[2]!вмивртвр</definedName>
    <definedName name="восемь" localSheetId="0">#REF!</definedName>
    <definedName name="восемь">#REF!</definedName>
    <definedName name="вп">'[53]ИТ-бюджет'!$L$5:$L$98</definedName>
    <definedName name="впаавп" localSheetId="0">#REF!</definedName>
    <definedName name="впаавп">#REF!</definedName>
    <definedName name="впарп">'[54]ИТ-бюджет'!$L$5:$L$99</definedName>
    <definedName name="вртт">[2]!вртт</definedName>
    <definedName name="вс" localSheetId="0">[55]расшифровка!#REF!</definedName>
    <definedName name="вс">[55]расшифровка!#REF!</definedName>
    <definedName name="ВТОП" localSheetId="0">#REF!</definedName>
    <definedName name="ВТОП">#REF!</definedName>
    <definedName name="второй" localSheetId="0">#REF!</definedName>
    <definedName name="второй">#REF!</definedName>
    <definedName name="вуув" hidden="1">{#N/A,#N/A,TRUE,"Лист1";#N/A,#N/A,TRUE,"Лист2";#N/A,#N/A,TRUE,"Лист3"}</definedName>
    <definedName name="выап" localSheetId="0" hidden="1">#REF!</definedName>
    <definedName name="выап" hidden="1">#REF!</definedName>
    <definedName name="гнлзщ">[2]!гнлзщ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[2]!гш</definedName>
    <definedName name="гшгш" hidden="1">{#N/A,#N/A,TRUE,"Лист1";#N/A,#N/A,TRUE,"Лист2";#N/A,#N/A,TRUE,"Лист3"}</definedName>
    <definedName name="гшпд" localSheetId="0">#REF!</definedName>
    <definedName name="гшпд">#REF!</definedName>
    <definedName name="дек" localSheetId="0">#REF!</definedName>
    <definedName name="дек">#REF!</definedName>
    <definedName name="дек2" localSheetId="0">#REF!</definedName>
    <definedName name="дек2">#REF!</definedName>
    <definedName name="дж">[2]!дж</definedName>
    <definedName name="ДиапазонЗащиты" localSheetId="0">#REF!,#REF!,#REF!,#REF!,[2]!P1_ДиапазонЗащиты,[2]!P2_ДиапазонЗащиты,[2]!P3_ДиапазонЗащиты,[2]!P4_ДиапазонЗащиты</definedName>
    <definedName name="ДиапазонЗащиты">#REF!,#REF!,#REF!,#REF!,[2]!P1_ДиапазонЗащиты,[2]!P2_ДиапазонЗащиты,[2]!P3_ДиапазонЗащиты,[2]!P4_ДиапазонЗащиты</definedName>
    <definedName name="Дисконт" localSheetId="0">#REF!</definedName>
    <definedName name="Дисконт">#REF!</definedName>
    <definedName name="доли1">'[56]эл ст'!$368:$368</definedName>
    <definedName name="доопатмо">[2]!доопатмо</definedName>
    <definedName name="Дополнение">[2]!Дополнение</definedName>
    <definedName name="достижения">[57]Периоды!$C$1:$C$2</definedName>
    <definedName name="ДРУГОЕ">[58]Справочники!$A$26:$A$28</definedName>
    <definedName name="дщ">[2]!дщ</definedName>
    <definedName name="дщл">[2]!дщл</definedName>
    <definedName name="епке">[2]!епке</definedName>
    <definedName name="епор" localSheetId="0" hidden="1">#REF!,#REF!,#REF!,#REF!</definedName>
    <definedName name="епор" hidden="1">#REF!,#REF!,#REF!,#REF!</definedName>
    <definedName name="еще">[2]!еще</definedName>
    <definedName name="ж" localSheetId="0">[10]!ж</definedName>
    <definedName name="ж">[10]!ж</definedName>
    <definedName name="жд" localSheetId="0">[10]!жд</definedName>
    <definedName name="жд">[10]!жд</definedName>
    <definedName name="з4" localSheetId="0">#REF!</definedName>
    <definedName name="з4">#REF!</definedName>
    <definedName name="_xlnm.Print_Titles" localSheetId="0">'1'!$14:$16</definedName>
    <definedName name="_xlnm.Print_Titles">'[59]ИТОГИ  по Н,Р,Э,Q'!$2:$4</definedName>
    <definedName name="ЗП1">[59]Лист13!$A$2</definedName>
    <definedName name="ЗП2">[59]Лист13!$B$2</definedName>
    <definedName name="ЗП3">[59]Лист13!$C$2</definedName>
    <definedName name="ЗП4">[59]Лист13!$D$2</definedName>
    <definedName name="зщ">[2]!зщ</definedName>
    <definedName name="и_эсо_вн" localSheetId="0">#REF!</definedName>
    <definedName name="и_эсо_вн">#REF!</definedName>
    <definedName name="и_эсо_сн1" localSheetId="0">#REF!</definedName>
    <definedName name="и_эсо_сн1">#REF!</definedName>
    <definedName name="Извлечение_ИМ" localSheetId="0">#REF!</definedName>
    <definedName name="Извлечение_ИМ">#REF!</definedName>
    <definedName name="_xlnm.Extract" localSheetId="0">#REF!</definedName>
    <definedName name="_xlnm.Extract">#REF!</definedName>
    <definedName name="ий">[2]!ий</definedName>
    <definedName name="имп">'[60]ИТ-бюджет'!$L$5:$L$99</definedName>
    <definedName name="индцкавг98" hidden="1">{#N/A,#N/A,TRUE,"Лист1";#N/A,#N/A,TRUE,"Лист2";#N/A,#N/A,TRUE,"Лист3"}</definedName>
    <definedName name="Исполнение">[61]Периоды!$D$1:$D$2</definedName>
    <definedName name="июл" localSheetId="0">#REF!</definedName>
    <definedName name="июл">#REF!</definedName>
    <definedName name="июл2" localSheetId="0">#REF!</definedName>
    <definedName name="июл2">#REF!</definedName>
    <definedName name="июн" localSheetId="0">#REF!</definedName>
    <definedName name="июн">#REF!</definedName>
    <definedName name="июн2" localSheetId="0">#REF!</definedName>
    <definedName name="июн2">#REF!</definedName>
    <definedName name="й" localSheetId="0">[10]!й</definedName>
    <definedName name="й">[10]!й</definedName>
    <definedName name="йй" localSheetId="0">[10]!йй</definedName>
    <definedName name="йй">[10]!йй</definedName>
    <definedName name="йфц">[2]!йфц</definedName>
    <definedName name="йц">[2]!йц</definedName>
    <definedName name="йцу">[62]FST5!$G$100:$G$116,[2]!P1_net</definedName>
    <definedName name="ке" localSheetId="0">[10]!ке</definedName>
    <definedName name="ке">[10]!ке</definedName>
    <definedName name="кеппппппппппп" hidden="1">{#N/A,#N/A,TRUE,"Лист1";#N/A,#N/A,TRUE,"Лист2";#N/A,#N/A,TRUE,"Лист3"}</definedName>
    <definedName name="ккк" localSheetId="0">[63]тар!#REF!</definedName>
    <definedName name="ккк">[63]тар!#REF!</definedName>
    <definedName name="Класс_U">[64]Ф2_осн!$C$59:$C$65</definedName>
    <definedName name="компенсация">[2]!компенсация</definedName>
    <definedName name="Консолид_Бюджет_расч_РСК" localSheetId="0">#REF!</definedName>
    <definedName name="Консолид_Бюджет_расч_РСК">#REF!</definedName>
    <definedName name="кп">[2]!кп</definedName>
    <definedName name="кпнрг">[2]!кпнрг</definedName>
    <definedName name="_xlnm.Criteria" localSheetId="0">#REF!</definedName>
    <definedName name="_xlnm.Criteria">#REF!</definedName>
    <definedName name="Критерии_ИМ" localSheetId="0">#REF!</definedName>
    <definedName name="Критерии_ИМ">#REF!</definedName>
    <definedName name="критерий" localSheetId="0">#REF!</definedName>
    <definedName name="критерий">#REF!</definedName>
    <definedName name="крпр">'[54]ИТ-бюджет'!$L$5:$L$99</definedName>
    <definedName name="ктджщз">[2]!ктджщз</definedName>
    <definedName name="кувп">'[65]ИТ-бюджет'!$L$5:$L$99</definedName>
    <definedName name="Курс_USD">28.47</definedName>
    <definedName name="лара">[2]!лара</definedName>
    <definedName name="лжр" localSheetId="0">#REF!</definedName>
    <definedName name="лжр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[2]!ло</definedName>
    <definedName name="лор">[2]!лор</definedName>
    <definedName name="лщд">[2]!лщд</definedName>
    <definedName name="лщжо" hidden="1">{#N/A,#N/A,TRUE,"Лист1";#N/A,#N/A,TRUE,"Лист2";#N/A,#N/A,TRUE,"Лист3"}</definedName>
    <definedName name="май" localSheetId="0">#REF!</definedName>
    <definedName name="май">#REF!</definedName>
    <definedName name="май2" localSheetId="0">#REF!</definedName>
    <definedName name="май2">#REF!</definedName>
    <definedName name="мам">[2]!мам</definedName>
    <definedName name="мар" localSheetId="0">#REF!</definedName>
    <definedName name="мар">#REF!</definedName>
    <definedName name="мар2" localSheetId="0">#REF!</definedName>
    <definedName name="мар2">#REF!</definedName>
    <definedName name="МР" localSheetId="0">#REF!</definedName>
    <definedName name="МР">#REF!</definedName>
    <definedName name="мым" localSheetId="0">[10]!мым</definedName>
    <definedName name="мым">[10]!мым</definedName>
    <definedName name="Н5">[66]Данные!$I$7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 localSheetId="0">[37]навигация!#REF!</definedName>
    <definedName name="Нав_Финансы2">[37]навигация!#REF!</definedName>
    <definedName name="Население">'[47]Производство электроэнергии'!$A$124</definedName>
    <definedName name="нгг">[2]!нгг</definedName>
    <definedName name="НДС">[49]Макро!$B$8</definedName>
    <definedName name="ноя" localSheetId="0">#REF!</definedName>
    <definedName name="ноя">#REF!</definedName>
    <definedName name="ноя2" localSheetId="0">#REF!</definedName>
    <definedName name="ноя2">#REF!</definedName>
    <definedName name="Нояб">[2]!Нояб</definedName>
    <definedName name="Ноябрь">[2]!Ноябрь</definedName>
    <definedName name="НП">[67]Исходные!$H$5</definedName>
    <definedName name="НСРФ">[68]Регионы!$A$2:$A$90</definedName>
    <definedName name="НСРФ2" localSheetId="0">#REF!</definedName>
    <definedName name="НСРФ2">#REF!</definedName>
    <definedName name="ншш" hidden="1">{#N/A,#N/A,TRUE,"Лист1";#N/A,#N/A,TRUE,"Лист2";#N/A,#N/A,TRUE,"Лист3"}</definedName>
    <definedName name="_xlnm.Print_Area" localSheetId="0">'1'!$A$1:$T$463</definedName>
    <definedName name="окт" localSheetId="0">#REF!</definedName>
    <definedName name="окт">#REF!</definedName>
    <definedName name="окт2" localSheetId="0">#REF!</definedName>
    <definedName name="окт2">#REF!</definedName>
    <definedName name="ол">'[69]ИТ-бюджет'!$L$5:$L$99</definedName>
    <definedName name="олло">[2]!олло</definedName>
    <definedName name="олрлпо">[2]!олрлпо</definedName>
    <definedName name="олс" localSheetId="0">[10]!олс</definedName>
    <definedName name="олс">[10]!олс</definedName>
    <definedName name="ооо">[2]!ооо</definedName>
    <definedName name="Операция" localSheetId="0">#REF!</definedName>
    <definedName name="Операция">#REF!</definedName>
    <definedName name="ОптРынок">'[8]Производство электроэнергии'!$A$23</definedName>
    <definedName name="ОРГ" localSheetId="0">#REF!</definedName>
    <definedName name="ОРГ">#REF!</definedName>
    <definedName name="ОРГ_ВО" localSheetId="0">#REF!</definedName>
    <definedName name="ОРГ_ВО">#REF!</definedName>
    <definedName name="ОРГ_ВС" localSheetId="0">#REF!</definedName>
    <definedName name="ОРГ_ВС">#REF!</definedName>
    <definedName name="ОРГ_ТС" localSheetId="0">#REF!</definedName>
    <definedName name="ОРГ_ТС">#REF!</definedName>
    <definedName name="ОРГ_УО" localSheetId="0">#REF!</definedName>
    <definedName name="ОРГ_УО">#REF!</definedName>
    <definedName name="ОРГАНИЗАЦИЯ" localSheetId="0">#REF!</definedName>
    <definedName name="ОРГАНИЗАЦИЯ">#REF!</definedName>
    <definedName name="орпр" localSheetId="0">#REF!,#REF!</definedName>
    <definedName name="орпр">#REF!,#REF!</definedName>
    <definedName name="отпуск">[2]!отпуск</definedName>
    <definedName name="п_авг" localSheetId="0">#REF!</definedName>
    <definedName name="п_авг">#REF!</definedName>
    <definedName name="п_апр" localSheetId="0">#REF!</definedName>
    <definedName name="п_апр">#REF!</definedName>
    <definedName name="п_дек" localSheetId="0">#REF!</definedName>
    <definedName name="п_дек">#REF!</definedName>
    <definedName name="п_июл" localSheetId="0">#REF!</definedName>
    <definedName name="п_июл">#REF!</definedName>
    <definedName name="п_июн" localSheetId="0">#REF!</definedName>
    <definedName name="п_июн">#REF!</definedName>
    <definedName name="п_май" localSheetId="0">#REF!</definedName>
    <definedName name="п_май">#REF!</definedName>
    <definedName name="п_мар" localSheetId="0">#REF!</definedName>
    <definedName name="п_мар">#REF!</definedName>
    <definedName name="п_ноя" localSheetId="0">#REF!</definedName>
    <definedName name="п_ноя">#REF!</definedName>
    <definedName name="п_окт" localSheetId="0">#REF!</definedName>
    <definedName name="п_окт">#REF!</definedName>
    <definedName name="п_сен" localSheetId="0">#REF!</definedName>
    <definedName name="п_сен">#REF!</definedName>
    <definedName name="п_фев" localSheetId="0">#REF!</definedName>
    <definedName name="п_фев">#REF!</definedName>
    <definedName name="п_янв" localSheetId="0">#REF!</definedName>
    <definedName name="п_янв">#REF!</definedName>
    <definedName name="па" localSheetId="0">#REF!</definedName>
    <definedName name="па">#REF!</definedName>
    <definedName name="паотв" localSheetId="0">#REF!</definedName>
    <definedName name="паотв">#REF!</definedName>
    <definedName name="пвп">'[68]ИТ-бюджет'!$L$5:$L$99</definedName>
    <definedName name="первый" localSheetId="0">#REF!</definedName>
    <definedName name="первый">#REF!</definedName>
    <definedName name="ПериодРегулирования">[48]Заголовок!$B$14</definedName>
    <definedName name="периоды">[70]Периоды!$A$4:$A$9</definedName>
    <definedName name="Периоды_18_2" localSheetId="0">'[23]18.2'!#REF!</definedName>
    <definedName name="Периоды_18_2">'[23]18.2'!#REF!</definedName>
    <definedName name="План_амортизации_РСК" localSheetId="0">'[71]БР-2-14-П'!#REF!</definedName>
    <definedName name="План_амортизации_РСК">'[71]БР-2-14-П'!#REF!</definedName>
    <definedName name="план56">[2]!план56</definedName>
    <definedName name="ПМС">[2]!ПМС</definedName>
    <definedName name="ПМС1">[2]!ПМС1</definedName>
    <definedName name="ПН">[72]Исходные!$H$5</definedName>
    <definedName name="по_б_вн" localSheetId="0">#REF!</definedName>
    <definedName name="по_б_вн">#REF!</definedName>
    <definedName name="по_б_всего" localSheetId="0">#REF!</definedName>
    <definedName name="по_б_всего">#REF!</definedName>
    <definedName name="по_б_нн" localSheetId="0">#REF!</definedName>
    <definedName name="по_б_нн">#REF!</definedName>
    <definedName name="по_б_сн1" localSheetId="0">#REF!</definedName>
    <definedName name="по_б_сн1">#REF!</definedName>
    <definedName name="по_б_сн2" localSheetId="0">#REF!</definedName>
    <definedName name="по_б_сн2">#REF!</definedName>
    <definedName name="по_нас_всего" localSheetId="0">#REF!</definedName>
    <definedName name="по_нас_всего">#REF!</definedName>
    <definedName name="по_насел_сн2" localSheetId="0">#REF!</definedName>
    <definedName name="по_насел_сн2">#REF!</definedName>
    <definedName name="Подоперация" localSheetId="0">#REF!</definedName>
    <definedName name="Подоперация">#REF!</definedName>
    <definedName name="пол_нас_нн" localSheetId="0">#REF!</definedName>
    <definedName name="пол_нас_нн">#REF!</definedName>
    <definedName name="полбезпот" localSheetId="0">'[63]т1.15(смета8а)'!#REF!</definedName>
    <definedName name="полбезпот">'[63]т1.15(смета8а)'!#REF!</definedName>
    <definedName name="полпот" localSheetId="0">'[63]т1.15(смета8а)'!#REF!</definedName>
    <definedName name="полпот">'[63]т1.15(смета8а)'!#REF!</definedName>
    <definedName name="порпол">'[73]ИТ-бюджет'!$L$5:$L$99</definedName>
    <definedName name="ПоследнийГод">[58]Заголовок!$B$16</definedName>
    <definedName name="ПотериТЭ">[8]Лист!$A$400</definedName>
    <definedName name="пппп">[2]!пппп</definedName>
    <definedName name="пр">[2]!пр</definedName>
    <definedName name="прибыль3" hidden="1">{#N/A,#N/A,TRUE,"Лист1";#N/A,#N/A,TRUE,"Лист2";#N/A,#N/A,TRUE,"Лист3"}</definedName>
    <definedName name="Приход_расход" localSheetId="0">#REF!</definedName>
    <definedName name="Приход_расход">#REF!</definedName>
    <definedName name="про">[2]!про</definedName>
    <definedName name="Проект" localSheetId="0">#REF!</definedName>
    <definedName name="Проект">#REF!</definedName>
    <definedName name="Прочие_электроэнергии">'[47]Производство электроэнергии'!$A$132</definedName>
    <definedName name="прош_год" localSheetId="0">#REF!</definedName>
    <definedName name="прош_год">#REF!</definedName>
    <definedName name="ПЭ">[58]Справочники!$A$10:$A$12</definedName>
    <definedName name="Расчет_амортизации" localSheetId="0">'[71]БР-2-14-П'!#REF!</definedName>
    <definedName name="Расчет_амортизации">'[71]БР-2-14-П'!#REF!</definedName>
    <definedName name="РГК">[58]Справочники!$A$4:$A$4</definedName>
    <definedName name="рис1" hidden="1">{#N/A,#N/A,TRUE,"Лист1";#N/A,#N/A,TRUE,"Лист2";#N/A,#N/A,TRUE,"Лист3"}</definedName>
    <definedName name="ропопопмо">[2]!ропопопмо</definedName>
    <definedName name="рпо">'[43]ИТ-бюджет'!$L$5:$L$99</definedName>
    <definedName name="рсср">[2]!рсср</definedName>
    <definedName name="с" localSheetId="0">[10]!с</definedName>
    <definedName name="с">[10]!с</definedName>
    <definedName name="с1">[2]!с1</definedName>
    <definedName name="СальдоПереток">'[8]Производство электроэнергии'!$A$38</definedName>
    <definedName name="сваеррта">[2]!сваеррта</definedName>
    <definedName name="свмпвппв">[2]!свмпвппв</definedName>
    <definedName name="Сводный_бюджет_прям_затрат_РСК" localSheetId="0">#REF!</definedName>
    <definedName name="Сводный_бюджет_прям_затрат_РСК">#REF!</definedName>
    <definedName name="себестоимость2">[2]!себестоимость2</definedName>
    <definedName name="семь" localSheetId="0">#REF!</definedName>
    <definedName name="семь">#REF!</definedName>
    <definedName name="сен" localSheetId="0">#REF!</definedName>
    <definedName name="сен">#REF!</definedName>
    <definedName name="сен2" localSheetId="0">#REF!</definedName>
    <definedName name="сен2">#REF!</definedName>
    <definedName name="ск">[2]!ск</definedName>
    <definedName name="Собст">'[56]эл ст'!$360:$360</definedName>
    <definedName name="Собств">'[56]эл ст'!$369:$369</definedName>
    <definedName name="сокращение">[2]!сокращение</definedName>
    <definedName name="сомп">[2]!сомп</definedName>
    <definedName name="сомпас">[2]!сомпас</definedName>
    <definedName name="сс" localSheetId="0">[10]!сс</definedName>
    <definedName name="сс">[10]!сс</definedName>
    <definedName name="сссс" localSheetId="0">[10]!сссс</definedName>
    <definedName name="сссс">[10]!сссс</definedName>
    <definedName name="ссы" localSheetId="0">[10]!ссы</definedName>
    <definedName name="ссы">[10]!ссы</definedName>
    <definedName name="ссы2">[2]!ссы2</definedName>
    <definedName name="Ставка_ЕСН">0.26</definedName>
    <definedName name="Статья" localSheetId="0">#REF!</definedName>
    <definedName name="Статья">#REF!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 localSheetId="0">#REF!</definedName>
    <definedName name="сумма_по_договору">#REF!</definedName>
    <definedName name="т_аб_пл_1" localSheetId="0">'[63]т1.15(смета8а)'!#REF!</definedName>
    <definedName name="т_аб_пл_1">'[63]т1.15(смета8а)'!#REF!</definedName>
    <definedName name="т_сбыт_1" localSheetId="0">'[63]т1.15(смета8а)'!#REF!</definedName>
    <definedName name="т_сбыт_1">'[63]т1.15(смета8а)'!#REF!</definedName>
    <definedName name="т11всего_1">[8]Т11!$B$38</definedName>
    <definedName name="т11всего_2">[8]Т11!$B$69</definedName>
    <definedName name="т12п1_1">[37]Т12!$A$10</definedName>
    <definedName name="т12п1_2">[37]Т12!$A$22</definedName>
    <definedName name="т12п2_1">[37]Т12!$A$15</definedName>
    <definedName name="т12п2_2">[37]Т12!$A$27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 localSheetId="0">[37]Т3!#REF!</definedName>
    <definedName name="т3п3">[37]Т3!#REF!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блица_К">[70]Периоды!$A$4:$B$9</definedName>
    <definedName name="таня">[2]!таня</definedName>
    <definedName name="текмес" localSheetId="0">#REF!</definedName>
    <definedName name="текмес">#REF!</definedName>
    <definedName name="текмес2" localSheetId="0">#REF!</definedName>
    <definedName name="текмес2">#REF!</definedName>
    <definedName name="тепло">[2]!тепло</definedName>
    <definedName name="Тип_марка_трансформатора">[64]Ф2_осн!$C$294:$C$404</definedName>
    <definedName name="титул_пред">[2]!титул_пред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ь">[2]!ть</definedName>
    <definedName name="ТЭП2" hidden="1">{#N/A,#N/A,TRUE,"Лист1";#N/A,#N/A,TRUE,"Лист2";#N/A,#N/A,TRUE,"Лист3"}</definedName>
    <definedName name="Тэс" localSheetId="0">'[74]расчет тарифов'!#REF!</definedName>
    <definedName name="Тэс">'[74]расчет тарифов'!#REF!</definedName>
    <definedName name="у" localSheetId="0">[10]!у</definedName>
    <definedName name="у">[10]!у</definedName>
    <definedName name="у1">[2]!у1</definedName>
    <definedName name="уа">'[75]ИТ-бюджет'!$L$5:$L$99</definedName>
    <definedName name="уакувпа">'[76]ИТ-бюджет'!$L$5:$L$99</definedName>
    <definedName name="уваупа">'[77]ИТ-бюджет'!$L$5:$L$99</definedName>
    <definedName name="увп">'[78]ИТ-бюджет'!$L$5:$L$98</definedName>
    <definedName name="УГОЛЬ">[58]Справочники!$A$19:$A$21</definedName>
    <definedName name="уепа" localSheetId="0">#REF!</definedName>
    <definedName name="уепа">#REF!</definedName>
    <definedName name="уепау" localSheetId="0">#REF!</definedName>
    <definedName name="уепау">#REF!</definedName>
    <definedName name="ук">[2]!ук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'[79]ИТ-бюджет'!$L$5:$L$99</definedName>
    <definedName name="упавп">'[73]ИТ-бюджет'!$L$5:$L$99</definedName>
    <definedName name="упакуп" localSheetId="0">#REF!</definedName>
    <definedName name="упакуп">#REF!</definedName>
    <definedName name="уу">[2]!уу</definedName>
    <definedName name="УФ">[2]!УФ</definedName>
    <definedName name="уыукпе">[2]!уыукпе</definedName>
    <definedName name="ф" localSheetId="0">[10]!CompOt</definedName>
    <definedName name="ф">[10]!CompOt</definedName>
    <definedName name="ф2">'[80]план 2000'!$G$643</definedName>
    <definedName name="фам">[2]!фам</definedName>
    <definedName name="фев" localSheetId="0">#REF!</definedName>
    <definedName name="фев">#REF!</definedName>
    <definedName name="фев2" localSheetId="0">#REF!</definedName>
    <definedName name="фев2">#REF!</definedName>
    <definedName name="фо" localSheetId="0">[81]Лист1!#REF!</definedName>
    <definedName name="фо">[81]Лист1!#REF!</definedName>
    <definedName name="Форма">[2]!Форма</definedName>
    <definedName name="фф">[2]!фф</definedName>
    <definedName name="фыаспит">[2]!фыаспит</definedName>
    <definedName name="ц" localSheetId="0">[10]!ц</definedName>
    <definedName name="ц">[10]!ц</definedName>
    <definedName name="ц1">[2]!ц1</definedName>
    <definedName name="цу" localSheetId="0">[10]!цу</definedName>
    <definedName name="цу">[10]!цу</definedName>
    <definedName name="цуа">[2]!цуа</definedName>
    <definedName name="цупакувп">'[82]ИТ-бюджет'!$L$5:$L$98</definedName>
    <definedName name="черновик">[2]!черновик</definedName>
    <definedName name="четвертый" localSheetId="0">#REF!</definedName>
    <definedName name="четвертый">#REF!</definedName>
    <definedName name="Ш_СК">[8]Ш_Передача_ЭЭ!$A$79</definedName>
    <definedName name="шир_дан" localSheetId="0">#REF!</definedName>
    <definedName name="шир_дан">#REF!</definedName>
    <definedName name="шир_отч" localSheetId="0">#REF!</definedName>
    <definedName name="шир_отч">#REF!</definedName>
    <definedName name="шир_прош" localSheetId="0">#REF!</definedName>
    <definedName name="шир_прош">#REF!</definedName>
    <definedName name="шир_тек" localSheetId="0">#REF!</definedName>
    <definedName name="шир_тек">#REF!</definedName>
    <definedName name="щ">[2]!щ</definedName>
    <definedName name="ыаппр">[2]!ыаппр</definedName>
    <definedName name="ыапр" hidden="1">{#N/A,#N/A,TRUE,"Лист1";#N/A,#N/A,TRUE,"Лист2";#N/A,#N/A,TRUE,"Лист3"}</definedName>
    <definedName name="ыаупп">[2]!ыаупп</definedName>
    <definedName name="ыаыыа">[2]!ыаыыа</definedName>
    <definedName name="ыв" localSheetId="0">[10]!ыв</definedName>
    <definedName name="ыв">[10]!ыв</definedName>
    <definedName name="ывпкывк">[2]!ывпкывк</definedName>
    <definedName name="ывпмьпь">[2]!ывпмьпь</definedName>
    <definedName name="ымпы">[2]!ымпы</definedName>
    <definedName name="ыпр">[2]!ыпр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[2]!ыфса</definedName>
    <definedName name="ыыыы" localSheetId="0">[10]!ыыыы</definedName>
    <definedName name="ыыыы">[10]!ыыыы</definedName>
    <definedName name="ЬЬ">'[83]ИТОГИ  по Н,Р,Э,Q'!$2:$4</definedName>
    <definedName name="ю">[2]!ю</definedName>
    <definedName name="ююююююю">[2]!ююююююю</definedName>
    <definedName name="я">[2]!я</definedName>
    <definedName name="янв" localSheetId="0">#REF!</definedName>
    <definedName name="янв">#REF!</definedName>
    <definedName name="янв2" localSheetId="0">#REF!</definedName>
    <definedName name="янв2">#REF!</definedName>
    <definedName name="яя">[2]!яя</definedName>
    <definedName name="яяя">[2]!яяя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13" i="2" l="1"/>
  <c r="S413" i="2"/>
  <c r="T232" i="2" l="1"/>
  <c r="D18" i="2"/>
  <c r="E18" i="2"/>
  <c r="E81" i="2" s="1"/>
  <c r="G18" i="2"/>
  <c r="H18" i="2"/>
  <c r="J18" i="2"/>
  <c r="K18" i="2"/>
  <c r="L18" i="2"/>
  <c r="N18" i="2"/>
  <c r="O18" i="2"/>
  <c r="P18" i="2"/>
  <c r="Q18" i="2"/>
  <c r="R18" i="2"/>
  <c r="T18" i="2"/>
  <c r="F24" i="2"/>
  <c r="G24" i="2"/>
  <c r="I18" i="2"/>
  <c r="K24" i="2"/>
  <c r="M24" i="2"/>
  <c r="M18" i="2" s="1"/>
  <c r="O24" i="2"/>
  <c r="S24" i="2"/>
  <c r="T24" i="2"/>
  <c r="K26" i="2"/>
  <c r="T26" i="2"/>
  <c r="S32" i="2"/>
  <c r="T32" i="2"/>
  <c r="H33" i="2"/>
  <c r="H81" i="2" s="1"/>
  <c r="J33" i="2"/>
  <c r="J81" i="2" s="1"/>
  <c r="L33" i="2"/>
  <c r="L81" i="2" s="1"/>
  <c r="N33" i="2"/>
  <c r="N81" i="2" s="1"/>
  <c r="N115" i="2" s="1"/>
  <c r="N145" i="2" s="1"/>
  <c r="P33" i="2"/>
  <c r="P81" i="2" s="1"/>
  <c r="Q33" i="2"/>
  <c r="R33" i="2"/>
  <c r="R81" i="2" s="1"/>
  <c r="T33" i="2"/>
  <c r="D39" i="2"/>
  <c r="D33" i="2" s="1"/>
  <c r="D81" i="2" s="1"/>
  <c r="E39" i="2"/>
  <c r="E33" i="2" s="1"/>
  <c r="F39" i="2"/>
  <c r="G39" i="2"/>
  <c r="I39" i="2"/>
  <c r="I33" i="2" s="1"/>
  <c r="K39" i="2"/>
  <c r="T39" i="2"/>
  <c r="D41" i="2"/>
  <c r="E41" i="2"/>
  <c r="F41" i="2"/>
  <c r="I41" i="2"/>
  <c r="N41" i="2"/>
  <c r="T41" i="2"/>
  <c r="D47" i="2"/>
  <c r="E47" i="2"/>
  <c r="S47" i="2"/>
  <c r="T47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D50" i="2"/>
  <c r="D48" i="2" s="1"/>
  <c r="S50" i="2"/>
  <c r="T50" i="2"/>
  <c r="D51" i="2"/>
  <c r="S51" i="2"/>
  <c r="T51" i="2"/>
  <c r="S52" i="2"/>
  <c r="T52" i="2"/>
  <c r="S55" i="2"/>
  <c r="T55" i="2"/>
  <c r="S56" i="2"/>
  <c r="T56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S62" i="2"/>
  <c r="T62" i="2"/>
  <c r="D63" i="2"/>
  <c r="S63" i="2"/>
  <c r="T63" i="2"/>
  <c r="D64" i="2"/>
  <c r="S64" i="2"/>
  <c r="T64" i="2"/>
  <c r="D65" i="2"/>
  <c r="S65" i="2"/>
  <c r="T65" i="2"/>
  <c r="D70" i="2"/>
  <c r="E70" i="2"/>
  <c r="F70" i="2"/>
  <c r="G70" i="2"/>
  <c r="H70" i="2"/>
  <c r="J70" i="2"/>
  <c r="T70" i="2" s="1"/>
  <c r="K70" i="2"/>
  <c r="L70" i="2"/>
  <c r="N70" i="2"/>
  <c r="P70" i="2"/>
  <c r="Q70" i="2"/>
  <c r="R70" i="2"/>
  <c r="I71" i="2"/>
  <c r="I70" i="2" s="1"/>
  <c r="L71" i="2"/>
  <c r="M71" i="2"/>
  <c r="M70" i="2" s="1"/>
  <c r="O71" i="2"/>
  <c r="L72" i="2"/>
  <c r="S72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S75" i="2"/>
  <c r="T75" i="2"/>
  <c r="S76" i="2"/>
  <c r="T76" i="2"/>
  <c r="S78" i="2"/>
  <c r="T78" i="2"/>
  <c r="S80" i="2"/>
  <c r="T80" i="2"/>
  <c r="Q81" i="2"/>
  <c r="D87" i="2"/>
  <c r="G87" i="2"/>
  <c r="G121" i="2" s="1"/>
  <c r="G151" i="2" s="1"/>
  <c r="H87" i="2"/>
  <c r="I87" i="2"/>
  <c r="I121" i="2" s="1"/>
  <c r="J87" i="2"/>
  <c r="K87" i="2"/>
  <c r="K121" i="2" s="1"/>
  <c r="K136" i="2" s="1"/>
  <c r="K130" i="2" s="1"/>
  <c r="L87" i="2"/>
  <c r="N87" i="2"/>
  <c r="P87" i="2"/>
  <c r="Q87" i="2"/>
  <c r="Q121" i="2" s="1"/>
  <c r="Q151" i="2" s="1"/>
  <c r="R87" i="2"/>
  <c r="T87" i="2"/>
  <c r="F89" i="2"/>
  <c r="F123" i="2" s="1"/>
  <c r="G89" i="2"/>
  <c r="H89" i="2"/>
  <c r="T89" i="2" s="1"/>
  <c r="J89" i="2"/>
  <c r="L89" i="2"/>
  <c r="N89" i="2"/>
  <c r="P89" i="2"/>
  <c r="Q89" i="2"/>
  <c r="Q123" i="2" s="1"/>
  <c r="R89" i="2"/>
  <c r="F95" i="2"/>
  <c r="G95" i="2"/>
  <c r="H95" i="2"/>
  <c r="I95" i="2"/>
  <c r="J95" i="2"/>
  <c r="K95" i="2"/>
  <c r="L95" i="2"/>
  <c r="M95" i="2"/>
  <c r="O95" i="2"/>
  <c r="P95" i="2"/>
  <c r="Q95" i="2"/>
  <c r="R95" i="2"/>
  <c r="D96" i="2"/>
  <c r="F96" i="2"/>
  <c r="H96" i="2"/>
  <c r="L96" i="2"/>
  <c r="N96" i="2"/>
  <c r="R96" i="2"/>
  <c r="D97" i="2"/>
  <c r="E97" i="2"/>
  <c r="F97" i="2"/>
  <c r="G97" i="2"/>
  <c r="H97" i="2"/>
  <c r="I97" i="2"/>
  <c r="J97" i="2"/>
  <c r="K97" i="2"/>
  <c r="L97" i="2"/>
  <c r="M97" i="2"/>
  <c r="M96" i="2" s="1"/>
  <c r="O97" i="2"/>
  <c r="P97" i="2"/>
  <c r="P96" i="2" s="1"/>
  <c r="Q97" i="2"/>
  <c r="T97" i="2"/>
  <c r="D105" i="2"/>
  <c r="F105" i="2"/>
  <c r="G105" i="2"/>
  <c r="H105" i="2"/>
  <c r="L105" i="2"/>
  <c r="M105" i="2"/>
  <c r="N105" i="2"/>
  <c r="P105" i="2"/>
  <c r="Q105" i="2"/>
  <c r="R105" i="2"/>
  <c r="E107" i="2"/>
  <c r="E105" i="2" s="1"/>
  <c r="G107" i="2"/>
  <c r="I107" i="2"/>
  <c r="J107" i="2"/>
  <c r="J105" i="2" s="1"/>
  <c r="T105" i="2" s="1"/>
  <c r="K107" i="2"/>
  <c r="K105" i="2" s="1"/>
  <c r="M107" i="2"/>
  <c r="O107" i="2"/>
  <c r="O105" i="2" s="1"/>
  <c r="T107" i="2"/>
  <c r="E121" i="2"/>
  <c r="J121" i="2"/>
  <c r="L121" i="2"/>
  <c r="N121" i="2"/>
  <c r="P121" i="2"/>
  <c r="R121" i="2"/>
  <c r="T121" i="2"/>
  <c r="G123" i="2"/>
  <c r="I123" i="2"/>
  <c r="J123" i="2"/>
  <c r="N123" i="2"/>
  <c r="T123" i="2" s="1"/>
  <c r="P123" i="2"/>
  <c r="R123" i="2"/>
  <c r="G129" i="2"/>
  <c r="I129" i="2"/>
  <c r="K129" i="2"/>
  <c r="K159" i="2" s="1"/>
  <c r="M129" i="2"/>
  <c r="O129" i="2"/>
  <c r="H130" i="2"/>
  <c r="T130" i="2" s="1"/>
  <c r="J130" i="2"/>
  <c r="J151" i="2" s="1"/>
  <c r="I136" i="2"/>
  <c r="N136" i="2"/>
  <c r="S138" i="2"/>
  <c r="T138" i="2"/>
  <c r="T144" i="2"/>
  <c r="K151" i="2"/>
  <c r="N151" i="2"/>
  <c r="P151" i="2"/>
  <c r="R151" i="2"/>
  <c r="T151" i="2"/>
  <c r="S153" i="2"/>
  <c r="M159" i="2"/>
  <c r="N159" i="2"/>
  <c r="O159" i="2"/>
  <c r="N166" i="2"/>
  <c r="T167" i="2"/>
  <c r="T168" i="2"/>
  <c r="T169" i="2"/>
  <c r="T170" i="2"/>
  <c r="T171" i="2"/>
  <c r="F173" i="2"/>
  <c r="H173" i="2"/>
  <c r="I173" i="2"/>
  <c r="I248" i="2" s="1"/>
  <c r="K173" i="2"/>
  <c r="K248" i="2" s="1"/>
  <c r="M173" i="2"/>
  <c r="M248" i="2" s="1"/>
  <c r="N173" i="2"/>
  <c r="O173" i="2"/>
  <c r="O248" i="2" s="1"/>
  <c r="P173" i="2"/>
  <c r="Q173" i="2"/>
  <c r="Q248" i="2" s="1"/>
  <c r="R173" i="2"/>
  <c r="J173" i="2"/>
  <c r="S179" i="2"/>
  <c r="S181" i="2"/>
  <c r="T181" i="2"/>
  <c r="G190" i="2"/>
  <c r="G173" i="2" s="1"/>
  <c r="E191" i="2"/>
  <c r="E248" i="2" s="1"/>
  <c r="F191" i="2"/>
  <c r="G191" i="2"/>
  <c r="I191" i="2"/>
  <c r="J191" i="2"/>
  <c r="K191" i="2"/>
  <c r="L191" i="2"/>
  <c r="M191" i="2"/>
  <c r="N191" i="2"/>
  <c r="O191" i="2"/>
  <c r="P191" i="2"/>
  <c r="R191" i="2"/>
  <c r="S191" i="2"/>
  <c r="D193" i="2"/>
  <c r="D191" i="2" s="1"/>
  <c r="S193" i="2"/>
  <c r="T193" i="2"/>
  <c r="S196" i="2"/>
  <c r="T196" i="2"/>
  <c r="D200" i="2"/>
  <c r="S200" i="2"/>
  <c r="T200" i="2"/>
  <c r="S201" i="2"/>
  <c r="T201" i="2"/>
  <c r="S202" i="2"/>
  <c r="T202" i="2"/>
  <c r="S204" i="2"/>
  <c r="T204" i="2"/>
  <c r="S205" i="2"/>
  <c r="T205" i="2"/>
  <c r="S206" i="2"/>
  <c r="T206" i="2"/>
  <c r="S207" i="2"/>
  <c r="T207" i="2"/>
  <c r="S208" i="2"/>
  <c r="T208" i="2"/>
  <c r="G216" i="2"/>
  <c r="H216" i="2"/>
  <c r="I216" i="2"/>
  <c r="J216" i="2"/>
  <c r="K216" i="2"/>
  <c r="L216" i="2"/>
  <c r="M216" i="2"/>
  <c r="N216" i="2"/>
  <c r="O216" i="2"/>
  <c r="P216" i="2"/>
  <c r="R216" i="2"/>
  <c r="R249" i="2" s="1"/>
  <c r="R250" i="2" s="1"/>
  <c r="S217" i="2"/>
  <c r="T217" i="2"/>
  <c r="S218" i="2"/>
  <c r="T218" i="2"/>
  <c r="S220" i="2"/>
  <c r="S223" i="2"/>
  <c r="T223" i="2"/>
  <c r="S227" i="2"/>
  <c r="T227" i="2"/>
  <c r="D228" i="2"/>
  <c r="F228" i="2"/>
  <c r="H228" i="2"/>
  <c r="J228" i="2"/>
  <c r="L228" i="2"/>
  <c r="N228" i="2"/>
  <c r="P228" i="2"/>
  <c r="Q228" i="2"/>
  <c r="T228" i="2"/>
  <c r="E230" i="2"/>
  <c r="E228" i="2" s="1"/>
  <c r="E252" i="2" s="1"/>
  <c r="I230" i="2"/>
  <c r="I228" i="2" s="1"/>
  <c r="I252" i="2" s="1"/>
  <c r="J230" i="2"/>
  <c r="H232" i="2"/>
  <c r="I232" i="2"/>
  <c r="K232" i="2"/>
  <c r="K230" i="2" s="1"/>
  <c r="K228" i="2" s="1"/>
  <c r="K252" i="2" s="1"/>
  <c r="K253" i="2" s="1"/>
  <c r="P232" i="2"/>
  <c r="Q232" i="2"/>
  <c r="D241" i="2"/>
  <c r="D252" i="2" s="1"/>
  <c r="E241" i="2"/>
  <c r="F241" i="2"/>
  <c r="H241" i="2"/>
  <c r="Q241" i="2"/>
  <c r="R241" i="2"/>
  <c r="F242" i="2"/>
  <c r="G242" i="2"/>
  <c r="G241" i="2" s="1"/>
  <c r="S241" i="2" s="1"/>
  <c r="I242" i="2"/>
  <c r="I241" i="2" s="1"/>
  <c r="J242" i="2"/>
  <c r="J241" i="2" s="1"/>
  <c r="K242" i="2"/>
  <c r="K241" i="2" s="1"/>
  <c r="M242" i="2"/>
  <c r="M241" i="2" s="1"/>
  <c r="N242" i="2"/>
  <c r="N241" i="2" s="1"/>
  <c r="N252" i="2" s="1"/>
  <c r="O242" i="2"/>
  <c r="O241" i="2" s="1"/>
  <c r="P242" i="2"/>
  <c r="P253" i="2" s="1"/>
  <c r="L243" i="2"/>
  <c r="L242" i="2" s="1"/>
  <c r="L241" i="2" s="1"/>
  <c r="L252" i="2" s="1"/>
  <c r="L253" i="2" s="1"/>
  <c r="P243" i="2"/>
  <c r="S244" i="2"/>
  <c r="T244" i="2"/>
  <c r="D248" i="2"/>
  <c r="F248" i="2"/>
  <c r="H248" i="2"/>
  <c r="N248" i="2"/>
  <c r="P248" i="2"/>
  <c r="R248" i="2"/>
  <c r="D249" i="2"/>
  <c r="E249" i="2"/>
  <c r="F249" i="2"/>
  <c r="G249" i="2"/>
  <c r="H249" i="2"/>
  <c r="I249" i="2"/>
  <c r="J249" i="2"/>
  <c r="K249" i="2"/>
  <c r="L249" i="2"/>
  <c r="M249" i="2"/>
  <c r="N249" i="2"/>
  <c r="O249" i="2"/>
  <c r="P249" i="2"/>
  <c r="P250" i="2" s="1"/>
  <c r="T250" i="2" s="1"/>
  <c r="Q249" i="2"/>
  <c r="I250" i="2"/>
  <c r="S250" i="2" s="1"/>
  <c r="J250" i="2"/>
  <c r="K250" i="2"/>
  <c r="L250" i="2"/>
  <c r="M250" i="2"/>
  <c r="N250" i="2"/>
  <c r="O250" i="2"/>
  <c r="Q250" i="2"/>
  <c r="F252" i="2"/>
  <c r="F253" i="2" s="1"/>
  <c r="H252" i="2"/>
  <c r="H253" i="2" s="1"/>
  <c r="Q252" i="2"/>
  <c r="R252" i="2"/>
  <c r="E253" i="2"/>
  <c r="I253" i="2"/>
  <c r="O253" i="2"/>
  <c r="Q253" i="2"/>
  <c r="R253" i="2"/>
  <c r="H256" i="2"/>
  <c r="E257" i="2"/>
  <c r="F257" i="2"/>
  <c r="G257" i="2"/>
  <c r="H257" i="2"/>
  <c r="J257" i="2"/>
  <c r="G260" i="2"/>
  <c r="H260" i="2"/>
  <c r="I260" i="2"/>
  <c r="J260" i="2"/>
  <c r="K260" i="2"/>
  <c r="L260" i="2"/>
  <c r="M260" i="2"/>
  <c r="N260" i="2"/>
  <c r="O260" i="2"/>
  <c r="P260" i="2"/>
  <c r="Q260" i="2"/>
  <c r="R260" i="2"/>
  <c r="S260" i="2"/>
  <c r="T260" i="2"/>
  <c r="S271" i="2"/>
  <c r="T271" i="2"/>
  <c r="D275" i="2"/>
  <c r="S287" i="2"/>
  <c r="T287" i="2"/>
  <c r="G289" i="2"/>
  <c r="H289" i="2"/>
  <c r="I289" i="2"/>
  <c r="J289" i="2"/>
  <c r="K289" i="2"/>
  <c r="L289" i="2"/>
  <c r="N289" i="2"/>
  <c r="P289" i="2"/>
  <c r="R289" i="2"/>
  <c r="S301" i="2"/>
  <c r="T301" i="2"/>
  <c r="S303" i="2"/>
  <c r="T303" i="2"/>
  <c r="S305" i="2"/>
  <c r="T305" i="2"/>
  <c r="AO307" i="2"/>
  <c r="S309" i="2"/>
  <c r="T309" i="2"/>
  <c r="L311" i="2"/>
  <c r="M311" i="2"/>
  <c r="T311" i="2"/>
  <c r="D312" i="2"/>
  <c r="E312" i="2"/>
  <c r="L312" i="2"/>
  <c r="S347" i="2"/>
  <c r="T347" i="2"/>
  <c r="S349" i="2"/>
  <c r="T349" i="2"/>
  <c r="D350" i="2"/>
  <c r="E350" i="2"/>
  <c r="F350" i="2"/>
  <c r="G350" i="2"/>
  <c r="I350" i="2"/>
  <c r="J350" i="2"/>
  <c r="K350" i="2"/>
  <c r="L350" i="2"/>
  <c r="M350" i="2"/>
  <c r="N350" i="2"/>
  <c r="O350" i="2"/>
  <c r="P350" i="2"/>
  <c r="R350" i="2"/>
  <c r="S350" i="2"/>
  <c r="S351" i="2"/>
  <c r="T351" i="2"/>
  <c r="S352" i="2"/>
  <c r="T352" i="2"/>
  <c r="S354" i="2"/>
  <c r="T354" i="2"/>
  <c r="D355" i="2"/>
  <c r="E355" i="2"/>
  <c r="F355" i="2"/>
  <c r="G355" i="2"/>
  <c r="I355" i="2"/>
  <c r="J355" i="2"/>
  <c r="K355" i="2"/>
  <c r="L355" i="2"/>
  <c r="M355" i="2"/>
  <c r="N355" i="2"/>
  <c r="O355" i="2"/>
  <c r="P355" i="2"/>
  <c r="R355" i="2"/>
  <c r="T355" i="2" s="1"/>
  <c r="S356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R357" i="2"/>
  <c r="S357" i="2"/>
  <c r="G380" i="2"/>
  <c r="T380" i="2"/>
  <c r="S406" i="2"/>
  <c r="T406" i="2"/>
  <c r="S407" i="2"/>
  <c r="T407" i="2"/>
  <c r="T421" i="2"/>
  <c r="M427" i="2"/>
  <c r="T427" i="2"/>
  <c r="H434" i="2"/>
  <c r="T434" i="2" s="1"/>
  <c r="I434" i="2"/>
  <c r="J434" i="2"/>
  <c r="K434" i="2"/>
  <c r="L434" i="2"/>
  <c r="M434" i="2"/>
  <c r="N434" i="2"/>
  <c r="O434" i="2"/>
  <c r="P434" i="2"/>
  <c r="Q434" i="2"/>
  <c r="R434" i="2"/>
  <c r="H440" i="2"/>
  <c r="I440" i="2"/>
  <c r="K440" i="2"/>
  <c r="T440" i="2"/>
  <c r="K444" i="2"/>
  <c r="M444" i="2"/>
  <c r="M232" i="2" s="1"/>
  <c r="M230" i="2" s="1"/>
  <c r="M228" i="2" s="1"/>
  <c r="M252" i="2" s="1"/>
  <c r="M253" i="2" s="1"/>
  <c r="O444" i="2"/>
  <c r="O232" i="2" s="1"/>
  <c r="O230" i="2" s="1"/>
  <c r="O228" i="2" s="1"/>
  <c r="O252" i="2" s="1"/>
  <c r="T444" i="2"/>
  <c r="N253" i="2" l="1"/>
  <c r="N256" i="2"/>
  <c r="D253" i="2"/>
  <c r="D256" i="2"/>
  <c r="J252" i="2"/>
  <c r="J253" i="2" s="1"/>
  <c r="G248" i="2"/>
  <c r="S173" i="2"/>
  <c r="M421" i="2"/>
  <c r="S421" i="2" s="1"/>
  <c r="S427" i="2"/>
  <c r="H381" i="2"/>
  <c r="T381" i="2" s="1"/>
  <c r="S380" i="2"/>
  <c r="G434" i="2"/>
  <c r="S355" i="2"/>
  <c r="M289" i="2"/>
  <c r="S289" i="2" s="1"/>
  <c r="O311" i="2"/>
  <c r="O289" i="2" s="1"/>
  <c r="S216" i="2"/>
  <c r="S249" i="2" s="1"/>
  <c r="Q256" i="2"/>
  <c r="O256" i="2"/>
  <c r="M256" i="2"/>
  <c r="I256" i="2"/>
  <c r="I130" i="2"/>
  <c r="I151" i="2" s="1"/>
  <c r="S105" i="2"/>
  <c r="S96" i="2" s="1"/>
  <c r="S95" i="2" s="1"/>
  <c r="S18" i="2"/>
  <c r="I81" i="2"/>
  <c r="I115" i="2" s="1"/>
  <c r="O440" i="2"/>
  <c r="T357" i="2"/>
  <c r="T350" i="2"/>
  <c r="S311" i="2"/>
  <c r="T289" i="2"/>
  <c r="R256" i="2"/>
  <c r="F256" i="2"/>
  <c r="J248" i="2"/>
  <c r="P241" i="2"/>
  <c r="P252" i="2" s="1"/>
  <c r="P256" i="2" s="1"/>
  <c r="T216" i="2"/>
  <c r="T249" i="2" s="1"/>
  <c r="T191" i="2"/>
  <c r="E256" i="2"/>
  <c r="L173" i="2"/>
  <c r="L248" i="2" s="1"/>
  <c r="L256" i="2" s="1"/>
  <c r="T179" i="2"/>
  <c r="K256" i="2"/>
  <c r="S107" i="2"/>
  <c r="I105" i="2"/>
  <c r="K96" i="2"/>
  <c r="I96" i="2"/>
  <c r="G96" i="2"/>
  <c r="E96" i="2"/>
  <c r="E115" i="2" s="1"/>
  <c r="E166" i="2" s="1"/>
  <c r="M39" i="2"/>
  <c r="G33" i="2"/>
  <c r="M440" i="2"/>
  <c r="S129" i="2"/>
  <c r="I159" i="2"/>
  <c r="Q96" i="2"/>
  <c r="Q115" i="2" s="1"/>
  <c r="O96" i="2"/>
  <c r="J96" i="2"/>
  <c r="T96" i="2" s="1"/>
  <c r="T95" i="2"/>
  <c r="J129" i="2"/>
  <c r="O70" i="2"/>
  <c r="S70" i="2" s="1"/>
  <c r="S71" i="2"/>
  <c r="D115" i="2"/>
  <c r="D166" i="2" s="1"/>
  <c r="D171" i="2" s="1"/>
  <c r="R115" i="2"/>
  <c r="P115" i="2"/>
  <c r="L115" i="2"/>
  <c r="T81" i="2"/>
  <c r="H115" i="2"/>
  <c r="M26" i="2"/>
  <c r="K41" i="2"/>
  <c r="K89" i="2" s="1"/>
  <c r="K123" i="2" s="1"/>
  <c r="F18" i="2"/>
  <c r="F81" i="2" s="1"/>
  <c r="F115" i="2" s="1"/>
  <c r="F87" i="2"/>
  <c r="M41" i="2" l="1"/>
  <c r="O26" i="2"/>
  <c r="M89" i="2"/>
  <c r="M123" i="2" s="1"/>
  <c r="P166" i="2"/>
  <c r="P145" i="2"/>
  <c r="M33" i="2"/>
  <c r="M81" i="2" s="1"/>
  <c r="M115" i="2" s="1"/>
  <c r="O39" i="2"/>
  <c r="M87" i="2"/>
  <c r="M121" i="2" s="1"/>
  <c r="I145" i="2"/>
  <c r="I166" i="2"/>
  <c r="F145" i="2"/>
  <c r="F166" i="2"/>
  <c r="H166" i="2"/>
  <c r="L145" i="2"/>
  <c r="L166" i="2"/>
  <c r="R145" i="2"/>
  <c r="R166" i="2"/>
  <c r="T129" i="2"/>
  <c r="J159" i="2"/>
  <c r="T159" i="2" s="1"/>
  <c r="Q145" i="2"/>
  <c r="Q166" i="2"/>
  <c r="J115" i="2"/>
  <c r="G81" i="2"/>
  <c r="K33" i="2"/>
  <c r="K81" i="2" s="1"/>
  <c r="K115" i="2" s="1"/>
  <c r="J256" i="2"/>
  <c r="J258" i="2" s="1"/>
  <c r="L257" i="2" s="1"/>
  <c r="L258" i="2" s="1"/>
  <c r="N257" i="2" s="1"/>
  <c r="N258" i="2" s="1"/>
  <c r="P257" i="2" s="1"/>
  <c r="P258" i="2" s="1"/>
  <c r="R257" i="2" s="1"/>
  <c r="R258" i="2" s="1"/>
  <c r="T248" i="2"/>
  <c r="T173" i="2"/>
  <c r="G381" i="2"/>
  <c r="S434" i="2"/>
  <c r="S248" i="2"/>
  <c r="T241" i="2"/>
  <c r="S381" i="2" l="1"/>
  <c r="G444" i="2"/>
  <c r="G115" i="2"/>
  <c r="J145" i="2"/>
  <c r="T145" i="2" s="1"/>
  <c r="J166" i="2"/>
  <c r="T115" i="2"/>
  <c r="M136" i="2"/>
  <c r="M145" i="2"/>
  <c r="M166" i="2"/>
  <c r="O41" i="2"/>
  <c r="S41" i="2" s="1"/>
  <c r="K145" i="2"/>
  <c r="K166" i="2"/>
  <c r="T166" i="2"/>
  <c r="S26" i="2"/>
  <c r="O87" i="2"/>
  <c r="S39" i="2"/>
  <c r="O121" i="2" l="1"/>
  <c r="S87" i="2"/>
  <c r="M130" i="2"/>
  <c r="M151" i="2" s="1"/>
  <c r="G166" i="2"/>
  <c r="G144" i="2"/>
  <c r="O33" i="2"/>
  <c r="O89" i="2"/>
  <c r="G232" i="2"/>
  <c r="G440" i="2"/>
  <c r="S440" i="2" s="1"/>
  <c r="S444" i="2"/>
  <c r="O123" i="2" l="1"/>
  <c r="S123" i="2" s="1"/>
  <c r="S89" i="2"/>
  <c r="G230" i="2"/>
  <c r="G228" i="2" s="1"/>
  <c r="S232" i="2"/>
  <c r="O81" i="2"/>
  <c r="S33" i="2"/>
  <c r="G130" i="2"/>
  <c r="S144" i="2"/>
  <c r="G159" i="2"/>
  <c r="S159" i="2" s="1"/>
  <c r="O136" i="2"/>
  <c r="S121" i="2"/>
  <c r="G145" i="2" l="1"/>
  <c r="O115" i="2"/>
  <c r="S81" i="2"/>
  <c r="G252" i="2"/>
  <c r="S228" i="2"/>
  <c r="O130" i="2"/>
  <c r="O151" i="2" s="1"/>
  <c r="S151" i="2" s="1"/>
  <c r="S136" i="2"/>
  <c r="G253" i="2" l="1"/>
  <c r="G256" i="2"/>
  <c r="G258" i="2" s="1"/>
  <c r="I257" i="2" s="1"/>
  <c r="I258" i="2" s="1"/>
  <c r="K257" i="2" s="1"/>
  <c r="K258" i="2" s="1"/>
  <c r="M257" i="2" s="1"/>
  <c r="M258" i="2" s="1"/>
  <c r="O257" i="2" s="1"/>
  <c r="O258" i="2" s="1"/>
  <c r="O145" i="2"/>
  <c r="S145" i="2" s="1"/>
  <c r="O166" i="2"/>
  <c r="S166" i="2" s="1"/>
  <c r="S115" i="2"/>
  <c r="S130" i="2"/>
</calcChain>
</file>

<file path=xl/sharedStrings.xml><?xml version="1.0" encoding="utf-8"?>
<sst xmlns="http://schemas.openxmlformats.org/spreadsheetml/2006/main" count="1792" uniqueCount="747">
  <si>
    <t>млн рублей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</si>
  <si>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</si>
  <si>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3.3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</si>
  <si>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</si>
  <si>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</si>
  <si>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</si>
  <si>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</si>
  <si>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</si>
  <si>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</si>
  <si>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x</t>
  </si>
  <si>
    <t>-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</si>
  <si>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</si>
  <si>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</t>
  </si>
  <si>
    <t>прибыль от услуг по технологическому присоединению</t>
  </si>
  <si>
    <t>3.1.4</t>
  </si>
  <si>
    <t>кредитов</t>
  </si>
  <si>
    <t>3.1.3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</si>
  <si>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</si>
  <si>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3.1.1.2</t>
  </si>
  <si>
    <t>амортизации, учтенной в ценах (тарифах) на услуги по передаче электрической энергии;</t>
  </si>
  <si>
    <t>3.1.1.1</t>
  </si>
  <si>
    <t>цен (тарифов) на услуги по передаче электрической энергии;</t>
  </si>
  <si>
    <t>3.1.1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</si>
  <si>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</si>
  <si>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</si>
  <si>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</si>
  <si>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</si>
  <si>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</si>
  <si>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</si>
  <si>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</si>
  <si>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</si>
  <si>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</si>
  <si>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</si>
  <si>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</si>
  <si>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</si>
  <si>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</si>
  <si>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</si>
  <si>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</si>
  <si>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</si>
  <si>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</si>
  <si>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</si>
  <si>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</si>
  <si>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</si>
  <si>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Векселя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</si>
  <si>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</si>
  <si>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</si>
  <si>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</si>
  <si>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</si>
  <si>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</si>
  <si>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</si>
  <si>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</si>
  <si>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прочие</t>
  </si>
  <si>
    <t>1.4.4</t>
  </si>
  <si>
    <t>от реализации продукции и оказания услуг по регулируемым ценам (тарифам)</t>
  </si>
  <si>
    <t>1.4.3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</si>
  <si>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</si>
  <si>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</si>
  <si>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</si>
  <si>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</si>
  <si>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</si>
  <si>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</si>
  <si>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Возврат налога на добавленную стоимость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</si>
  <si>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</si>
  <si>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</si>
  <si>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</si>
  <si>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</si>
  <si>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</si>
  <si>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</si>
  <si>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</si>
  <si>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</si>
  <si>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</si>
  <si>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</si>
  <si>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</si>
  <si>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</si>
  <si>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</si>
  <si>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</si>
  <si>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</si>
  <si>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</si>
  <si>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</si>
  <si>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</si>
  <si>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1.2.3.1.3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</si>
  <si>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</si>
  <si>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</si>
  <si>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</si>
  <si>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</si>
  <si>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</si>
  <si>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</si>
  <si>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</si>
  <si>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</si>
  <si>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</si>
  <si>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</si>
  <si>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</si>
  <si>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</si>
  <si>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</si>
  <si>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</si>
  <si>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</si>
  <si>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</si>
  <si>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</si>
  <si>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</si>
  <si>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</si>
  <si>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</si>
  <si>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</si>
  <si>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</si>
  <si>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</si>
  <si>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</si>
  <si>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</si>
  <si>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</si>
  <si>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</si>
  <si>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</si>
  <si>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</si>
  <si>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</si>
  <si>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</si>
  <si>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</si>
  <si>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</si>
  <si>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</si>
  <si>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</si>
  <si>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</si>
  <si>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</si>
  <si>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</si>
  <si>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</si>
  <si>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</si>
  <si>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</si>
  <si>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</si>
  <si>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</si>
  <si>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</si>
  <si>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</si>
  <si>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</si>
  <si>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</si>
  <si>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</si>
  <si>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</si>
  <si>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</si>
  <si>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</si>
  <si>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</si>
  <si>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</si>
  <si>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</si>
  <si>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</si>
  <si>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</si>
  <si>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</si>
  <si>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</si>
  <si>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</si>
  <si>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</si>
  <si>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</si>
  <si>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</si>
  <si>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</si>
  <si>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</si>
  <si>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</si>
  <si>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</si>
  <si>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Источники финансирования инвестиционной программы всего (пункт I + пункт II), в том числе:</t>
  </si>
  <si>
    <t>5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</si>
  <si>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</si>
  <si>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</si>
  <si>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</si>
  <si>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</si>
  <si>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</si>
  <si>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</si>
  <si>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</si>
  <si>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</si>
  <si>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</si>
  <si>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</si>
  <si>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</si>
  <si>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</si>
  <si>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</si>
  <si>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4.3</t>
  </si>
  <si>
    <t>4.1</t>
  </si>
  <si>
    <t>Предложение по корректировке  утвержденного плана</t>
  </si>
  <si>
    <t>План</t>
  </si>
  <si>
    <t>Факт
(Предложение по корректировке  утвержденного плана)</t>
  </si>
  <si>
    <t>Факт</t>
  </si>
  <si>
    <t>Итого за период реализации инвестиционной программы</t>
  </si>
  <si>
    <t>2030 год</t>
  </si>
  <si>
    <t>2029 год</t>
  </si>
  <si>
    <t>2028 год</t>
  </si>
  <si>
    <t>2027 год</t>
  </si>
  <si>
    <t>2026 год</t>
  </si>
  <si>
    <t>2025 год</t>
  </si>
  <si>
    <t>2024 год</t>
  </si>
  <si>
    <t>2023 год</t>
  </si>
  <si>
    <t>2022 год</t>
  </si>
  <si>
    <t>Ед. изм.</t>
  </si>
  <si>
    <t>Показатель</t>
  </si>
  <si>
    <t>№ п/п</t>
  </si>
  <si>
    <t xml:space="preserve">Раздел 2. Источники финансирования инвестиционной программы субъекта электроэнергетики </t>
  </si>
  <si>
    <t>человек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</si>
  <si>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</si>
  <si>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</si>
  <si>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</si>
  <si>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</si>
  <si>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</si>
  <si>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</si>
  <si>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</si>
  <si>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 кВт⋅ч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</si>
  <si>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</si>
  <si>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</si>
  <si>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</si>
  <si>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</si>
  <si>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</si>
  <si>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</si>
  <si>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</si>
  <si>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</si>
  <si>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</si>
  <si>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</si>
  <si>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</si>
  <si>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</si>
  <si>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</si>
  <si>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</si>
  <si>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</si>
  <si>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</si>
  <si>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</si>
  <si>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</si>
  <si>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</si>
  <si>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</si>
  <si>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</si>
  <si>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</si>
  <si>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</si>
  <si>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</si>
  <si>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</si>
  <si>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</si>
  <si>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</si>
  <si>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</si>
  <si>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Необходимая валовая выручка сетевой организации в части содержания (пункт 1.3 - пункт 2.2.1 - пункт 2.2.2 - пункт 2.1.2.1.1)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</si>
  <si>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</si>
  <si>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</si>
  <si>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</si>
  <si>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</si>
  <si>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</si>
  <si>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</si>
  <si>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</si>
  <si>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</si>
  <si>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</si>
  <si>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</si>
  <si>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Заявленная мощность/фактическая мощность всего, в том числе: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</si>
  <si>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</si>
  <si>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</si>
  <si>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</si>
  <si>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</si>
  <si>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</si>
  <si>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</si>
  <si>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</si>
  <si>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</si>
  <si>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</si>
  <si>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</si>
  <si>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</si>
  <si>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 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</si>
  <si>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</si>
  <si>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</si>
  <si>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</si>
  <si>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</si>
  <si>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</si>
  <si>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</si>
  <si>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</si>
  <si>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</si>
  <si>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</si>
  <si>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</si>
  <si>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</si>
  <si>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</si>
  <si>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</si>
  <si>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</si>
  <si>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</si>
  <si>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</si>
  <si>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</si>
  <si>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</si>
  <si>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</si>
  <si>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</si>
  <si>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</si>
  <si>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</si>
  <si>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</si>
  <si>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</si>
  <si>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</si>
  <si>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</si>
  <si>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</si>
  <si>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</si>
  <si>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</si>
  <si>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</si>
  <si>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</si>
  <si>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</si>
  <si>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</si>
  <si>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Раздел 1.3. Технико-экономические показатели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</si>
  <si>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</si>
  <si>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</si>
  <si>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</si>
  <si>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</si>
  <si>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</si>
  <si>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</si>
  <si>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</si>
  <si>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</si>
  <si>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</si>
  <si>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</si>
  <si>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</si>
  <si>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</si>
  <si>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</si>
  <si>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</si>
  <si>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</si>
  <si>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</si>
  <si>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</si>
  <si>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</si>
  <si>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</si>
  <si>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</si>
  <si>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</si>
  <si>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</si>
  <si>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</si>
  <si>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</si>
  <si>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</si>
  <si>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расчеты по обязательствам по аренде</t>
  </si>
  <si>
    <t>23.2.10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</si>
  <si>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</si>
  <si>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</si>
  <si>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</si>
  <si>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</si>
  <si>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</si>
  <si>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</si>
  <si>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</si>
  <si>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</si>
  <si>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</si>
  <si>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</si>
  <si>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</si>
  <si>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</si>
  <si>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</si>
  <si>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</si>
  <si>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</si>
  <si>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</si>
  <si>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</si>
  <si>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</si>
  <si>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</si>
  <si>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</si>
  <si>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</si>
  <si>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</si>
  <si>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</si>
  <si>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</si>
  <si>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</si>
  <si>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</si>
  <si>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</si>
  <si>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</si>
  <si>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</si>
  <si>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</si>
  <si>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</si>
  <si>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</si>
  <si>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</si>
  <si>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</si>
  <si>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</si>
  <si>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</si>
  <si>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</si>
  <si>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</si>
  <si>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</si>
  <si>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</si>
  <si>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</si>
  <si>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</si>
  <si>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</si>
  <si>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</si>
  <si>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</si>
  <si>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</si>
  <si>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</si>
  <si>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</si>
  <si>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</si>
  <si>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</si>
  <si>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</si>
  <si>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</si>
  <si>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</si>
  <si>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</si>
  <si>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</si>
  <si>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</si>
  <si>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</si>
  <si>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</si>
  <si>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</si>
  <si>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</si>
  <si>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</si>
  <si>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</si>
  <si>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</si>
  <si>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</si>
  <si>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</si>
  <si>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</si>
  <si>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</si>
  <si>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</si>
  <si>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</si>
  <si>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</si>
  <si>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</si>
  <si>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</si>
  <si>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</si>
  <si>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Итого сальдо денежных средств (пункт XVI + пункт XVII + пункт XVIII + пункт XIX)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</si>
  <si>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</si>
  <si>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</si>
  <si>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</si>
  <si>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</si>
  <si>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</si>
  <si>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</si>
  <si>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</si>
  <si>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Сальдо денежных средств по финансовым операциям всего (пункт XIV - пункт XV), в том числе: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</si>
  <si>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</si>
  <si>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</si>
  <si>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</si>
  <si>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</si>
  <si>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</si>
  <si>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Сальдо денежных средств по инвестиционным операциям всего (пункт XII - пункт XIII), всего в том числе:</t>
  </si>
  <si>
    <t>XVII</t>
  </si>
  <si>
    <t>Сальдо денежных средств по операционной деятельности (пункт X - пункт XI) всего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</si>
  <si>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</si>
  <si>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</si>
  <si>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</si>
  <si>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</si>
  <si>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</si>
  <si>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</si>
  <si>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</si>
  <si>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</si>
  <si>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</si>
  <si>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</si>
  <si>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</si>
  <si>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Погашение кредитов и займов всего , в том числе: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</si>
  <si>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</si>
  <si>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</si>
  <si>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</si>
  <si>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</si>
  <si>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</si>
  <si>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</si>
  <si>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</si>
  <si>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</si>
  <si>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</si>
  <si>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векселя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</si>
  <si>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</si>
  <si>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</si>
  <si>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</si>
  <si>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</si>
  <si>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</si>
  <si>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Поступления от эмиссии акций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</si>
  <si>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</si>
  <si>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</si>
  <si>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</si>
  <si>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</si>
  <si>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</si>
  <si>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</si>
  <si>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</si>
  <si>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</si>
  <si>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</si>
  <si>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</si>
  <si>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</si>
  <si>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</si>
  <si>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х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</si>
  <si>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</si>
  <si>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</si>
  <si>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</si>
  <si>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</si>
  <si>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</si>
  <si>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</si>
  <si>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</si>
  <si>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</si>
  <si>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</si>
  <si>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</si>
  <si>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</si>
  <si>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</si>
  <si>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</si>
  <si>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</si>
  <si>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</si>
  <si>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</si>
  <si>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</si>
  <si>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</si>
  <si>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</si>
  <si>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</si>
  <si>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</si>
  <si>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</si>
  <si>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</si>
  <si>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</si>
  <si>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</si>
  <si>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</si>
  <si>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</si>
  <si>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</si>
  <si>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</si>
  <si>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</si>
  <si>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</si>
  <si>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</si>
  <si>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</si>
  <si>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</si>
  <si>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</si>
  <si>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</si>
  <si>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</si>
  <si>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</si>
  <si>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</si>
  <si>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</si>
  <si>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</si>
  <si>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</si>
  <si>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</si>
  <si>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</si>
  <si>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</si>
  <si>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</si>
  <si>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</si>
  <si>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</si>
  <si>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</si>
  <si>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</si>
  <si>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</si>
  <si>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</si>
  <si>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</si>
  <si>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</si>
  <si>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</si>
  <si>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</si>
  <si>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</si>
  <si>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</si>
  <si>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</si>
  <si>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</si>
  <si>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</si>
  <si>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</si>
  <si>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</si>
  <si>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</si>
  <si>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</si>
  <si>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</si>
  <si>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</si>
  <si>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</si>
  <si>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</si>
  <si>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</si>
  <si>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</si>
  <si>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</si>
  <si>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</si>
  <si>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</si>
  <si>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</si>
  <si>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</si>
  <si>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</si>
  <si>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</si>
  <si>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</si>
  <si>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</si>
  <si>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</si>
  <si>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</si>
  <si>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</si>
  <si>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</si>
  <si>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</si>
  <si>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</si>
  <si>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</si>
  <si>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</si>
  <si>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</si>
  <si>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</si>
  <si>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</si>
  <si>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</si>
  <si>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</si>
  <si>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</si>
  <si>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</si>
  <si>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</si>
  <si>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</si>
  <si>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</si>
  <si>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</si>
  <si>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Раздел 1.2. Бюджет движения денежных средств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</si>
  <si>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</si>
  <si>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</si>
  <si>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</si>
  <si>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</si>
  <si>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</si>
  <si>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</si>
  <si>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</si>
  <si>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</si>
  <si>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</si>
  <si>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</si>
  <si>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Прибыль до налогообложения без учета процентов к уплате и амортизации (пункт V + пункт 4.2.2 + пункт II.IV)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</si>
  <si>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</si>
  <si>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</si>
  <si>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</si>
  <si>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</si>
  <si>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</si>
  <si>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</si>
  <si>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</si>
  <si>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</si>
  <si>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</si>
  <si>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</si>
  <si>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</si>
  <si>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</si>
  <si>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</si>
  <si>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</si>
  <si>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</si>
  <si>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</si>
  <si>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</si>
  <si>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</si>
  <si>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</si>
  <si>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</si>
  <si>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</si>
  <si>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</si>
  <si>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</si>
  <si>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</si>
  <si>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</si>
  <si>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</si>
  <si>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</si>
  <si>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</si>
  <si>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</si>
  <si>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</si>
  <si>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</si>
  <si>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</si>
  <si>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</si>
  <si>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</si>
  <si>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</si>
  <si>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</si>
  <si>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</si>
  <si>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</si>
  <si>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</si>
  <si>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</si>
  <si>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</si>
  <si>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</si>
  <si>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</si>
  <si>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</si>
  <si>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</si>
  <si>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</si>
  <si>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</si>
  <si>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</si>
  <si>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</si>
  <si>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</si>
  <si>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</si>
  <si>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</si>
  <si>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</si>
  <si>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</si>
  <si>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</si>
  <si>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</si>
  <si>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</si>
  <si>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</si>
  <si>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</si>
  <si>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</si>
  <si>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</si>
  <si>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</si>
  <si>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</si>
  <si>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</si>
  <si>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</si>
  <si>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Прибыль (убыток) до налогообложения (пункт III + пункт IV) всего, в том числе:</t>
  </si>
  <si>
    <t>V</t>
  </si>
  <si>
    <t>расходы от переоценки финансовых активов</t>
  </si>
  <si>
    <t>4.2.6</t>
  </si>
  <si>
    <t>расходы по обесценению имущества</t>
  </si>
  <si>
    <t>4.2.5</t>
  </si>
  <si>
    <t>прочие внереализационные расходы</t>
  </si>
  <si>
    <t>4.2.4</t>
  </si>
  <si>
    <t>создание прочих оценочных резервов</t>
  </si>
  <si>
    <t>4.2.3.2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</si>
  <si>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</si>
  <si>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</si>
  <si>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</si>
  <si>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</si>
  <si>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процентные расходы по правам пользования активами</t>
  </si>
  <si>
    <t>4.2.2.1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</si>
  <si>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</si>
  <si>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</si>
  <si>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</si>
  <si>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</si>
  <si>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</si>
  <si>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</si>
  <si>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доходы от переоценки финансовых активов</t>
  </si>
  <si>
    <t>4.1.6</t>
  </si>
  <si>
    <t>доходы от восстановления обесценения имущества</t>
  </si>
  <si>
    <t>4.1.5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</si>
  <si>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</si>
  <si>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</si>
  <si>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</si>
  <si>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</si>
  <si>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</si>
  <si>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</si>
  <si>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</si>
  <si>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</si>
  <si>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</si>
  <si>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</si>
  <si>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</si>
  <si>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Прочие доходы и расходы (сальдо) (пункт 4.1 – пункт 4.2)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</si>
  <si>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</si>
  <si>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</si>
  <si>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</si>
  <si>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</si>
  <si>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</si>
  <si>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</si>
  <si>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</si>
  <si>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</si>
  <si>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</si>
  <si>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3.1.2</t>
  </si>
  <si>
    <t>3.1</t>
  </si>
  <si>
    <t>Прибыль (убыток) от продаж (пункт I - пункт II) всего, в том числе: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</si>
  <si>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</si>
  <si>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</si>
  <si>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</si>
  <si>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</si>
  <si>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</si>
  <si>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</si>
  <si>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</si>
  <si>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</si>
  <si>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</si>
  <si>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</si>
  <si>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</si>
  <si>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</si>
  <si>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</si>
  <si>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</si>
  <si>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</si>
  <si>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</si>
  <si>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</si>
  <si>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</si>
  <si>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по капитализируемым ремонтам</t>
  </si>
  <si>
    <t>2.4.5</t>
  </si>
  <si>
    <t>Амортизация обесценения прав пользования активами</t>
  </si>
  <si>
    <t>2.4.4</t>
  </si>
  <si>
    <t>Амортизация прав пользования активами</t>
  </si>
  <si>
    <t>2.4.3</t>
  </si>
  <si>
    <t>Амортизация обесценения основных средств и нематериальных активов</t>
  </si>
  <si>
    <t>2.4.2</t>
  </si>
  <si>
    <t>Амортизация основных средств и нематериальных активов</t>
  </si>
  <si>
    <t>2.4.1</t>
  </si>
  <si>
    <t>Амортизация всего, в том числе: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</si>
  <si>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</si>
  <si>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</si>
  <si>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</si>
  <si>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</si>
  <si>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</si>
  <si>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услуги инфраструктурных организаций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</si>
  <si>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</si>
  <si>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</si>
  <si>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</si>
  <si>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</si>
  <si>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</si>
  <si>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</si>
  <si>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</si>
  <si>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</si>
  <si>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</si>
  <si>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</si>
  <si>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</si>
  <si>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</si>
  <si>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</si>
  <si>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</si>
  <si>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</si>
  <si>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</si>
  <si>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</si>
  <si>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</si>
  <si>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</si>
  <si>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</si>
  <si>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</si>
  <si>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покупная энергия всего, в том числе: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</si>
  <si>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</si>
  <si>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</si>
  <si>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</si>
  <si>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</si>
  <si>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</si>
  <si>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</si>
  <si>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</si>
  <si>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</si>
  <si>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</si>
  <si>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</si>
  <si>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</si>
  <si>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</si>
  <si>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</si>
  <si>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</si>
  <si>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</si>
  <si>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</si>
  <si>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</si>
  <si>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Выручка от реализации товаров (работ, услуг) всего, в том числе:</t>
  </si>
  <si>
    <t>Раздел 1.1. Бюджет доходов и расходов</t>
  </si>
  <si>
    <t>4.4</t>
  </si>
  <si>
    <t>Единицы измерения</t>
  </si>
  <si>
    <t>№ пункта</t>
  </si>
  <si>
    <t xml:space="preserve">Раздел 1. Финансово-экономическая модель деятельности субъекта электроэнергетики </t>
  </si>
  <si>
    <t>Утвержденные плановые значения показателей 2025-2029 г. приведены в соответствии с Постановлением ДЭиТ Ивановской области от 27.11.2025 №55-ип(э)/1</t>
  </si>
  <si>
    <t>Год раскрытия информации: 2026</t>
  </si>
  <si>
    <t>Субъект Российской Федерации: Ивановская область</t>
  </si>
  <si>
    <t xml:space="preserve">                                                                                                       полное наименование субъекта электроэнергетики</t>
  </si>
  <si>
    <t>Проект инвестиционной программы Общество с ограниченной ответственностью "Ивановские электрические сети"</t>
  </si>
  <si>
    <t>Форма 19. Финансовый план субъекта электроэнергетики (версия шаблона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</si>
</sst>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#,##0.00_ ;\-#,##0.00\ "/>
    <numFmt numFmtId="165" formatCode="_-* #,##0.00_р_._-;\-* #,##0.00_р_._-;_-* &quot;-&quot;??_р_._-;_-@_-"/>
    <numFmt numFmtId="166" formatCode="#,##0.000"/>
    <numFmt numFmtId="167" formatCode="_-* #,##0_р_._-;\-* #,##0_р_._-;_-* &quot;-&quot;??_р_._-;_-@_-"/>
    <numFmt numFmtId="168" formatCode="0.000"/>
    <numFmt numFmtId="169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 CYR"/>
    </font>
    <font>
      <b/>
      <sz val="10"/>
      <name val="Times New Roman"/>
      <family val="1"/>
      <charset val="204"/>
    </font>
    <font>
      <b/>
      <sz val="12"/>
      <name val="Times New Roman CYR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11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49" fontId="3" fillId="0" borderId="0" xfId="1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 indent="3"/>
    </xf>
    <xf numFmtId="0" fontId="1" fillId="0" borderId="1" xfId="2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 indent="5"/>
    </xf>
    <xf numFmtId="0" fontId="2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4" fontId="2" fillId="0" borderId="0" xfId="1" applyNumberFormat="1" applyFont="1" applyFill="1"/>
    <xf numFmtId="164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4" fontId="4" fillId="0" borderId="1" xfId="1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 wrapText="1" indent="2"/>
    </xf>
    <xf numFmtId="0" fontId="2" fillId="0" borderId="1" xfId="1" applyFont="1" applyFill="1" applyBorder="1" applyAlignment="1">
      <alignment horizontal="left" vertical="center" indent="7"/>
    </xf>
    <xf numFmtId="166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 indent="7"/>
    </xf>
    <xf numFmtId="164" fontId="2" fillId="0" borderId="0" xfId="1" applyNumberFormat="1" applyFont="1" applyFill="1"/>
    <xf numFmtId="0" fontId="5" fillId="0" borderId="0" xfId="1" applyFont="1" applyFill="1"/>
    <xf numFmtId="4" fontId="5" fillId="0" borderId="0" xfId="1" applyNumberFormat="1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167" fontId="3" fillId="0" borderId="1" xfId="3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4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166" fontId="10" fillId="0" borderId="1" xfId="2" applyNumberFormat="1" applyFont="1" applyFill="1" applyBorder="1" applyAlignment="1">
      <alignment horizontal="center"/>
    </xf>
    <xf numFmtId="4" fontId="10" fillId="0" borderId="1" xfId="2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indent="5"/>
    </xf>
    <xf numFmtId="168" fontId="10" fillId="0" borderId="1" xfId="2" applyNumberFormat="1" applyFont="1" applyFill="1" applyBorder="1" applyAlignment="1">
      <alignment horizontal="center"/>
    </xf>
    <xf numFmtId="168" fontId="10" fillId="0" borderId="1" xfId="4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6" fontId="10" fillId="0" borderId="1" xfId="4" applyNumberFormat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/>
    <xf numFmtId="166" fontId="10" fillId="0" borderId="1" xfId="2" applyNumberFormat="1" applyFont="1" applyFill="1" applyBorder="1" applyAlignment="1">
      <alignment horizontal="center" vertical="center"/>
    </xf>
    <xf numFmtId="166" fontId="10" fillId="0" borderId="1" xfId="4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/>
    <xf numFmtId="0" fontId="2" fillId="0" borderId="0" xfId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indent="5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left" vertical="center" indent="3"/>
    </xf>
    <xf numFmtId="1" fontId="10" fillId="0" borderId="1" xfId="2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/>
    <xf numFmtId="0" fontId="3" fillId="0" borderId="1" xfId="2" applyFont="1" applyFill="1" applyBorder="1" applyAlignment="1">
      <alignment horizontal="left" vertical="center" wrapText="1" indent="1"/>
    </xf>
    <xf numFmtId="0" fontId="3" fillId="0" borderId="1" xfId="1" applyFont="1" applyFill="1" applyBorder="1" applyAlignment="1">
      <alignment horizontal="left" vertical="center" wrapText="1" indent="5"/>
    </xf>
    <xf numFmtId="0" fontId="3" fillId="0" borderId="1" xfId="2" applyFont="1" applyFill="1" applyBorder="1" applyAlignment="1">
      <alignment horizontal="left" vertical="center" wrapText="1" indent="7"/>
    </xf>
    <xf numFmtId="4" fontId="10" fillId="0" borderId="1" xfId="2" applyNumberFormat="1" applyFont="1" applyFill="1" applyBorder="1"/>
    <xf numFmtId="4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 indent="1"/>
    </xf>
    <xf numFmtId="49" fontId="10" fillId="0" borderId="1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indent="1"/>
    </xf>
    <xf numFmtId="0" fontId="3" fillId="0" borderId="1" xfId="1" applyFont="1" applyFill="1" applyBorder="1" applyAlignment="1">
      <alignment horizontal="left" vertical="center" wrapText="1" indent="1"/>
    </xf>
    <xf numFmtId="4" fontId="2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0" fillId="0" borderId="1" xfId="1" applyFont="1" applyFill="1" applyBorder="1" applyAlignment="1">
      <alignment horizontal="left" vertical="center" indent="1"/>
    </xf>
    <xf numFmtId="4" fontId="3" fillId="0" borderId="0" xfId="1" applyNumberFormat="1" applyFont="1" applyFill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2" fontId="3" fillId="0" borderId="1" xfId="1" applyNumberFormat="1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169" fontId="2" fillId="0" borderId="0" xfId="1" applyNumberFormat="1" applyFont="1" applyFill="1"/>
    <xf numFmtId="4" fontId="15" fillId="0" borderId="0" xfId="2" applyNumberFormat="1" applyFont="1" applyFill="1" applyAlignment="1">
      <alignment horizontal="justify" vertical="center"/>
    </xf>
    <xf numFmtId="0" fontId="17" fillId="0" borderId="0" xfId="1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horizontal="center" vertical="top"/>
    </xf>
    <xf numFmtId="0" fontId="13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top" wrapText="1"/>
    </xf>
    <xf numFmtId="0" fontId="9" fillId="0" borderId="0" xfId="1" applyFont="1" applyFill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4"/>
    <cellStyle name="Обычный 3 2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196\Documents\Downloads\&#1040;&#1088;&#1077;&#1085;&#1076;&#1072;%20&#1088;&#1072;&#1079;&#1085;&#1080;&#1094;&#1072;%20&#1089;%20&#1044;&#1069;&#1080;&#1090;%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Temp\Rar$DI09.593\&#1064;&#1072;&#1073;&#1083;&#1086;&#1085;%20&#1060;&#1057;&#1058;_RA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&#1042;&#1086;&#1088;&#1086;&#1085;&#1086;&#1074;&#1072;%20&#1048;&#1042;\&#1058;&#1040;&#1056;&#1048;&#1060;&#1067;%202015-2019&#1075;&#1075;\&#1050;&#1072;&#1085;&#1094;&#1090;&#1086;&#1074;&#1072;&#1088;&#1099;,%20&#1084;&#1077;&#1073;&#1077;&#1083;&#1100;%20&#1086;%20%20&#1086;&#1088;&#1075;&#1090;&#1077;&#1093;&#1085;&#1080;&#1082;&#1072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TEPLO.PREDEL.2010_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TSET.NET.2009.ORG%20-%20&#1041;&#1077;&#1083;&#1075;&#1086;&#1088;&#1086;&#1076;&#1101;&#1085;&#1077;&#1088;&#1075;&#108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&#1045;&#1048;&#1040;&#1057;\&#1057;&#1077;&#1088;&#1077;&#1075;&#1072;\mon1.ver4\Values\&#1040;&#1084;&#1091;&#1088;&#1089;&#1082;&#1072;&#1103;%20&#1086;&#1073;&#1083;&#1072;&#1089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na_ea\&#1086;&#1073;&#1097;&#1072;&#1103;\&#1058;&#1072;&#1088;&#1080;&#1092;&#1099;%20&#1085;&#1072;%20&#1087;&#1077;&#1088;&#1077;&#1076;&#1072;&#1095;&#1091;\&#1058;&#1072;&#1088;&#1080;&#1092;&#1099;%202007&#1075;\&#1069;&#1082;&#1089;&#1087;&#1077;&#1088;&#1090;&#1080;&#1079;&#1072;%20&#1090;&#1072;&#1088;&#1080;&#1092;&#1086;&#1074;\&#1069;&#1082;&#1089;&#1087;&#1077;&#1088;&#1090;&#1080;&#1079;&#1099;\&#1056;&#1072;&#1089;&#1095;&#1077;&#1090;&#1099;%20&#1060;&#1057;&#1058;\&#1040;&#1089;&#1090;&#1088;&#1072;&#1093;&#1072;&#1085;&#1089;&#1082;&#1072;&#1103;%20&#1086;&#1073;&#1083;&#1072;&#1089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emelin\Application%20Data\Microsoft\Excel\&#1064;&#1072;&#1073;&#1083;&#1086;&#1085;%20&#1060;&#1057;&#1058;_RA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udina_ek\Local%20Settings\Temporary%20Internet%20Files\OLKAA\&#1047;&#1072;&#1090;&#1088;_&#1082;&#1086;&#1084;&#1084;_&#1091;&#1095;&#1077;&#1090;_&#1040;&#1089;&#1090;&#1088;&#1072;&#1093;&#1072;&#1085;&#1100;&#1101;&#1085;&#1077;&#1088;&#1075;&#1086;_100107_172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&#1057;&#1090;&#1072;&#1085;&#1094;&#1080;&#1080;%202009/&#1040;&#1083;&#1090;&#1072;&#1081;-&#1050;&#1086;&#1082;&#1089;_09_&#1060;&#1057;&#105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Yashina_EA\&#1056;&#1072;&#1073;&#1086;&#1095;&#1080;&#1081;%20&#1089;&#1090;&#1086;&#1083;\RAB\&#1055;&#1088;&#1086;&#1077;&#1082;&#1090;%20&#1087;&#1086;&#1088;&#1103;&#1076;&#1082;&#1072;%20&#1087;&#1077;&#1088;&#1077;&#1093;&#1086;&#1076;&#1072;\PREDEL.ELEK.2011.CZ%20&#1050;&#1086;&#1088;&#1088;.%20&#1052;&#1080;&#1085;&#1080;&#1084;&#1091;&#108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Templates\&#1046;&#1050;&#1059;\markup\&#1042;%20&#1056;&#1069;&#1050;&#1080;%20&#1087;&#1083;&#1072;&#1090;&#1072;%20&#1046;&#1050;&#1059;%20ver%201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oks\&#1056;&#1072;&#1073;&#1086;&#1095;&#1080;&#1081;%20&#1089;&#1090;&#1086;&#1083;\&#1051;&#1080;&#1076;&#1072;-&#1090;&#1072;&#1088;&#1080;&#1092;\&#1090;&#1072;&#1088;&#1080;&#1092;%202008%20-418,602%20&#1087;&#1086;%20&#1101;.&#1101;&#1085;&#1077;&#1088;&#1075;&#1080;&#1080;%20-&#1056;&#1057;&#105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s\work\Documents%20and%20Settings\golodaev\Local%20Settings\Temporary%20Internet%20Files\OLK1A1B\&#1089;&#1073;&#1099;&#1090;_&#1090;&#1072;&#1088;&#1080;&#1092;6(&#1073;&#1077;&#1079;30%25)_2006(&#1071;&#1088;&#1101;&#1085;&#1077;&#1088;&#1075;&#1086;)%20&#1086;&#1090;%20&#1050;&#1086;&#1088;&#1103;&#1075;&#1080;&#1085;&#1086;&#1081;%20&#1086;&#1089;&#1085;&#1086;&#1074;&#1072;%202006%20&#1095;&#1077;&#1088;&#108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elgorod.motiw.ru/&#1057;&#1074;&#1077;&#1090;&#1083;&#1072;&#1085;&#1072;/&#1086;&#1090;&#1095;&#1077;&#1090;&#1099;%20&#1048;&#1053;&#1069;&#1048;/&#1088;&#1072;&#1089;&#1089;&#1099;&#1083;&#1082;&#1072;/&#1088;&#1072;&#1089;&#1089;&#1099;&#1083;&#1082;&#1072;%20&#1048;&#1053;&#1069;&#1048;/&#1057;&#1077;&#1074;&#1077;&#1088;&#1086;-&#1047;&#1072;&#1087;&#1072;&#1076;/For%20Bezik%20&#1057;&#1090;&#1088;&#1072;&#1090;&#1077;&#1075;-1130-&#1080;&#1102;&#1083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eral\user\&#1069;&#1083;&#1077;&#1082;&#1090;&#1088;&#1086;&#1101;&#1085;&#1077;&#1088;&#1075;&#1077;&#1090;&#1080;&#1082;&#1072;\&#1054;&#1090;&#1076;&#1077;&#1083;%20&#1088;&#1077;&#1075;&#1091;&#1083;&#1080;&#1088;&#1086;&#1074;&#1072;&#1085;&#1080;&#1103;%20&#1094;&#1077;&#1085;%20&#1080;%20&#1090;&#1072;&#1088;&#1080;&#1092;&#1086;&#1074;%20&#1074;%20&#1101;&#1083;&#1077;&#1082;&#1090;&#1088;&#1086;&#1101;&#1085;&#1077;&#1088;&#1075;&#1077;&#1090;&#1080;&#1082;&#1077;\&#1058;&#1040;&#1056;&#1048;&#1060;&#1067;%20&#1085;&#1072;%202018%20&#1075;&#1086;&#1076;\&#1056;&#1072;&#1089;&#1095;&#1077;&#1090;%20&#1090;&#1072;&#1088;&#1080;&#1092;&#1086;&#1074;%20&#1085;&#1072;%202018%20&#1075;&#1086;&#1076;\&#1050;&#1086;&#1088;&#1088;&#1077;&#1082;&#1090;&#1080;&#1088;&#1086;&#1074;&#1082;&#1072;%20&#1053;&#1080;&#1050;%202018%20&#1075;&#1086;&#1076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ko\&#1054;&#1073;&#1084;&#1077;&#1085;\&#1040;&#1085;&#1072;&#1090;_&#1088;\&#1058;&#1072;&#1088;&#1080;&#1092;_2006\&#1090;&#1072;&#1073;&#1083;_&#1084;&#1077;&#1090;_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tserver\user\&#1069;&#1083;&#1077;&#1082;&#1090;&#1088;&#1086;&#1101;&#1085;&#1077;&#1088;&#1075;&#1077;&#1090;&#1080;&#1082;&#1072;\&#1054;&#1058;&#1044;&#1045;&#1051;%20&#1056;&#1062;&#1080;&#1058;&#1074;&#1069;&#1069;\&#1058;&#1040;&#1056;&#1048;&#1060;&#1067;%20&#1085;&#1072;%202020%20&#1075;&#1086;&#1076;\&#1056;&#1072;&#1089;&#1095;&#1077;&#1090;%20&#1090;&#1072;&#1088;&#1080;&#1092;&#1086;&#1074;%20&#1085;&#1072;%202020%20&#1075;&#1086;&#1076;\&#1050;&#1086;&#1088;&#1088;&#1077;&#1082;&#1090;&#1080;&#1088;&#1086;&#1074;&#1082;&#1072;%20&#1053;&#1080;&#1050;%202019%20&#1075;&#1086;&#1076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&#1040;&#1076;&#1084;&#1080;&#1085;&#1080;&#1089;&#1090;&#1088;&#1072;&#1090;&#1086;&#1088;\&#1056;&#1072;&#1073;&#1086;&#1095;&#1080;&#1081;%20&#1089;&#1090;&#1086;&#1083;\RAB_27_06_08\&#1042;&#1072;&#1088;.2\Documents%20and%20Settings\vgrishanov\&#1056;&#1072;&#1073;&#1086;&#1095;&#1080;&#1081;%20&#1089;&#1090;&#1086;&#1083;\proverk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196\Documents\Users\mgor651\AppData\Local\Microsoft\Windows\INetCache\IE\BZTRPYBZ\1.%20&#1054;&#1041;&#1054;&#1056;&#1059;&#1044;&#1054;&#1042;&#1053;&#1048;&#1045;%20&#1054;&#1054;&#1054;%20&#1048;&#1042;&#1069;&#1051;&#1057;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AG\RAB\&#1052;&#1072;&#1081;&#1077;&#1088;_27_03_08\Model_RAB_MRSK_svo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pankrashova_en\Local%20Settings\Temporary%20Internet%20Files\Content.IE5\KH2VWXUR\Model_RAB_MRSK_svo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eral\user\&#1069;&#1083;&#1077;&#1082;&#1090;&#1088;&#1086;&#1101;&#1085;&#1077;&#1088;&#1075;&#1077;&#1090;&#1080;&#1082;&#1072;\&#1054;&#1090;&#1076;&#1077;&#1083;%20&#1088;&#1077;&#1075;&#1091;&#1083;&#1080;&#1088;&#1086;&#1074;&#1072;&#1085;&#1080;&#1103;%20&#1094;&#1077;&#1085;%20&#1080;%20&#1090;&#1072;&#1088;&#1080;&#1092;&#1086;&#1074;%20&#1074;%20&#1101;&#1083;&#1077;&#1082;&#1090;&#1088;&#1086;&#1101;&#1085;&#1077;&#1088;&#1075;&#1077;&#1090;&#1080;&#1082;&#1077;\&#1058;&#1040;&#1056;&#1048;&#1060;&#1067;%20&#1085;&#1072;%202017%20&#1075;&#1086;&#1076;\&#1056;&#1072;&#1089;&#1095;&#1077;&#1090;%20&#1090;&#1072;&#1088;&#1080;&#1092;&#1086;&#1074;%20&#1085;&#1072;%202017%20&#1075;&#1086;&#1076;\&#1050;&#1086;&#1088;&#1088;&#1077;&#1082;&#1090;&#1080;&#1088;&#1086;&#1074;&#1082;&#1072;%20&#1053;&#1080;&#1050;%202017%20&#1075;&#1086;&#1076;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32.210\filial\&#1060;&#1057;&#1050;\01%20&#1040;&#1051;&#1068;&#1041;&#1054;&#1052;_&#1041;&#1060;_&#1060;&#1057;&#1050;\&#1041;&#1102;&#1076;&#1078;&#1077;&#1090;&#1085;&#1099;&#1077;%20&#1092;&#1086;&#1088;&#1084;&#1099;.&#1056;&#1072;&#1089;&#1093;&#1086;&#1076;&#1099;%20v.3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Documents%20and%20Settings\Yashina_EA\&#1056;&#1072;&#1073;&#1086;&#1095;&#1080;&#1081;%20&#1089;&#1090;&#1086;&#1083;\&#1055;&#1088;&#1086;&#1074;&#1077;&#1088;&#1082;&#1072;%20&#1041;&#1044;&#1056;%2004.03.2010\&#1057;&#1074;&#1086;&#1076;%20&#1041;&#1044;&#1056;%2023.03.20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elgorod.motiw.ru/Lu07/E/i/&#1086;&#1090;&#1095;&#1077;&#1090;&#1099;2003/&#1088;&#1072;&#1089;&#1089;&#1099;&#1083;&#1082;&#1072;%20&#1048;&#1053;&#1069;&#1048;/&#1057;&#1080;&#1073;&#1080;&#1088;&#1100;/For%20Bezik%20&#1057;&#1090;&#1088;&#1072;&#1090;&#1077;&#1075;-1130-&#1080;&#1102;&#1083;&#110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cherepanova\&#1090;&#1072;&#1088;&#1080;&#1092;%20&#1087;&#1077;&#1088;&#1077;&#1076;&#1072;&#1095;&#1072;%202010%20&#1075;&#1086;&#1076;\COMMON\JDANOVA\&#1060;&#1054;\&#1050;&#1085;&#1080;&#1075;&#1072;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elgorod.motiw.ru/Lu07/E/i/&#1086;&#1090;&#1095;&#1077;&#1090;&#1099;2003/&#1088;&#1072;&#1089;&#1089;&#1099;&#1083;&#1082;&#1072;%20&#1048;&#1053;&#1069;&#1048;/&#1042;&#1086;&#1083;&#1075;&#1072;/For%20Bezik%20&#1057;&#1090;&#1088;&#1072;&#1090;&#1077;&#1075;-1130-&#1080;&#1102;&#1083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&#1054;&#1058;&#1080;&#1062;\&#1058;&#1072;&#1088;&#1080;&#1092;%202012\&#1053;&#1077;&#1087;&#1086;&#1076;&#1082;&#1086;&#1085;&#1090;&#1088;&#1086;&#1083;&#1100;&#1085;&#1099;&#1077;%20&#1089;&#1074;&#1086;&#1076;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196\Documents\&#1048;&#1055;&#1056;%202025-2029\&#1060;&#1080;&#1085;%20&#1087;&#1083;&#1072;&#1085;%20&#1048;&#1042;&#1069;&#1051;&#1057;%20&#1056;&#1040;&#1057;&#1063;&#1045;&#1058;&#1053;&#1067;&#1049;%20&#1050;&#1054;&#1056;&#1056;&#1045;&#1050;&#1058;&#1048;&#1056;&#1054;&#1042;&#1050;&#1040;%20&#1048;&#1055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енда 2021"/>
      <sheetName val="Лист1"/>
      <sheetName val="Аренда разница с ДЭит 21"/>
    </sheetNames>
    <definedNames>
      <definedName name="______M8" refersTo="#ССЫЛКА!"/>
      <definedName name="______M9" refersTo="#ССЫЛКА!"/>
      <definedName name="______q11" refersTo="#ССЫЛКА!"/>
      <definedName name="______q15" refersTo="#ССЫЛКА!"/>
      <definedName name="______q17" refersTo="#ССЫЛКА!"/>
      <definedName name="______q2" refersTo="#ССЫЛКА!"/>
      <definedName name="______q3" refersTo="#ССЫЛКА!"/>
      <definedName name="______q4" refersTo="#ССЫЛКА!"/>
      <definedName name="______q5" refersTo="#ССЫЛКА!"/>
      <definedName name="______q6" refersTo="#ССЫЛКА!"/>
      <definedName name="______q7" refersTo="#ССЫЛКА!"/>
      <definedName name="______q8" refersTo="#ССЫЛКА!"/>
      <definedName name="______q9" refersTo="#ССЫЛКА!"/>
      <definedName name="_____M8" refersTo="#ССЫЛКА!"/>
      <definedName name="_____M9" refersTo="#ССЫЛКА!"/>
      <definedName name="_____q11" refersTo="#ССЫЛКА!"/>
      <definedName name="_____q15" refersTo="#ССЫЛКА!"/>
      <definedName name="_____q17" refersTo="#ССЫЛКА!"/>
      <definedName name="_____q2" refersTo="#ССЫЛКА!"/>
      <definedName name="_____q3" refersTo="#ССЫЛКА!"/>
      <definedName name="_____q4" refersTo="#ССЫЛКА!"/>
      <definedName name="_____q5" refersTo="#ССЫЛКА!"/>
      <definedName name="_____q6" refersTo="#ССЫЛКА!"/>
      <definedName name="_____q7" refersTo="#ССЫЛКА!"/>
      <definedName name="_____q8" refersTo="#ССЫЛКА!"/>
      <definedName name="_____q9" refersTo="#ССЫЛКА!"/>
      <definedName name="____M8" refersTo="#ССЫЛКА!"/>
      <definedName name="____M9" refersTo="#ССЫЛКА!"/>
      <definedName name="____q11" refersTo="#ССЫЛКА!"/>
      <definedName name="____q15" refersTo="#ССЫЛКА!"/>
      <definedName name="____q17" refersTo="#ССЫЛКА!"/>
      <definedName name="____q2" refersTo="#ССЫЛКА!"/>
      <definedName name="____q3" refersTo="#ССЫЛКА!"/>
      <definedName name="____q4" refersTo="#ССЫЛКА!"/>
      <definedName name="____q5" refersTo="#ССЫЛКА!"/>
      <definedName name="____q6" refersTo="#ССЫЛКА!"/>
      <definedName name="____q7" refersTo="#ССЫЛКА!"/>
      <definedName name="____q8" refersTo="#ССЫЛКА!"/>
      <definedName name="____q9" refersTo="#ССЫЛКА!"/>
      <definedName name="___M8" refersTo="#ССЫЛКА!"/>
      <definedName name="___M9" refersTo="#ССЫЛКА!"/>
      <definedName name="___q11" refersTo="#ССЫЛКА!"/>
      <definedName name="___q15" refersTo="#ССЫЛКА!"/>
      <definedName name="___q17" refersTo="#ССЫЛКА!"/>
      <definedName name="___q2" refersTo="#ССЫЛКА!"/>
      <definedName name="___q3" refersTo="#ССЫЛКА!"/>
      <definedName name="___q4" refersTo="#ССЫЛКА!"/>
      <definedName name="___q5" refersTo="#ССЫЛКА!"/>
      <definedName name="___q6" refersTo="#ССЫЛКА!"/>
      <definedName name="___q7" refersTo="#ССЫЛКА!"/>
      <definedName name="___q8" refersTo="#ССЫЛКА!"/>
      <definedName name="___q9" refersTo="#ССЫЛКА!"/>
      <definedName name="__M8" refersTo="#ССЫЛКА!"/>
      <definedName name="__M9" refersTo="#ССЫЛКА!"/>
      <definedName name="__q11" refersTo="#ССЫЛКА!"/>
      <definedName name="__q15" refersTo="#ССЫЛКА!"/>
      <definedName name="__q17" refersTo="#ССЫЛКА!"/>
      <definedName name="__q2" refersTo="#ССЫЛКА!"/>
      <definedName name="__q3" refersTo="#ССЫЛКА!"/>
      <definedName name="__q4" refersTo="#ССЫЛКА!"/>
      <definedName name="__q5" refersTo="#ССЫЛКА!"/>
      <definedName name="__q6" refersTo="#ССЫЛКА!"/>
      <definedName name="__q7" refersTo="#ССЫЛКА!"/>
      <definedName name="__q8" refersTo="#ССЫЛКА!"/>
      <definedName name="__q9" refersTo="#ССЫЛКА!"/>
      <definedName name="_M8" refersTo="#ССЫЛКА!"/>
      <definedName name="_M9" refersTo="#ССЫЛКА!"/>
      <definedName name="_q11" refersTo="#ССЫЛКА!"/>
      <definedName name="_q15" refersTo="#ССЫЛКА!"/>
      <definedName name="_q17" refersTo="#ССЫЛКА!"/>
      <definedName name="_q2" refersTo="#ССЫЛКА!"/>
      <definedName name="_q3" refersTo="#ССЫЛКА!"/>
      <definedName name="_q4" refersTo="#ССЫЛКА!"/>
      <definedName name="_q5" refersTo="#ССЫЛКА!"/>
      <definedName name="_q6" refersTo="#ССЫЛКА!"/>
      <definedName name="_q7" refersTo="#ССЫЛКА!"/>
      <definedName name="_q8" refersTo="#ССЫЛКА!"/>
      <definedName name="_q9" refersTo="#ССЫЛКА!"/>
      <definedName name="àî" refersTo="#ССЫЛКА!"/>
      <definedName name="cd" refersTo="#ССЫЛКА!"/>
      <definedName name="com" refersTo="#ССЫЛКА!"/>
      <definedName name="CompOt2" refersTo="#ССЫЛКА!"/>
      <definedName name="ct" refersTo="#ССЫЛКА!"/>
      <definedName name="cv" refersTo="#ССЫЛКА!"/>
      <definedName name="ď" refersTo="#ССЫЛКА!"/>
      <definedName name="ďď" refersTo="#ССЫЛКА!"/>
      <definedName name="đđ" refersTo="#ССЫЛКА!"/>
      <definedName name="đđđ" refersTo="#ССЫЛКА!"/>
      <definedName name="dfrgtt" refersTo="#ССЫЛКА!"/>
      <definedName name="dsragh" refersTo="#ССЫЛКА!"/>
      <definedName name="ęĺ" refersTo="#ССЫЛКА!"/>
      <definedName name="gfg" refersTo="#ССЫЛКА!"/>
      <definedName name="h" refersTo="#ССЫЛКА!"/>
      <definedName name="hhh" refersTo="#ССЫЛКА!"/>
      <definedName name="hhhhhhhhhhhhhhhhhhhhhhhhhhhhhhhhhhhhhhhhhhhhhhhhhhhhhhhhhhhhhh" refersTo="#ССЫЛКА!"/>
      <definedName name="hhy" refersTo="#ССЫЛКА!"/>
      <definedName name="îî" refersTo="#ССЫЛКА!"/>
      <definedName name="j" refersTo="#ССЫЛКА!"/>
      <definedName name="nfyz" refersTo="#ССЫЛКА!"/>
      <definedName name="o" refersTo="#ССЫЛКА!"/>
      <definedName name="öó" refersTo="#ССЫЛКА!"/>
      <definedName name="P1_eso" refersTo="#ССЫЛКА!"/>
      <definedName name="P1_ESO_PROT" refersTo="#ССЫЛКА!"/>
      <definedName name="P1_net" refersTo="#ССЫЛКА!"/>
      <definedName name="P1_SCOPE_CORR" refersTo="#ССЫЛКА!"/>
      <definedName name="P1_SCOPE_DOP" refersTo="#ССЫЛКА!"/>
      <definedName name="P1_SCOPE_FST7" refersTo="#ССЫЛКА!"/>
      <definedName name="P1_SCOPE_IND" refersTo="#ССЫЛКА!"/>
      <definedName name="P1_SCOPE_IND2" refersTo="#ССЫЛКА!"/>
      <definedName name="P1_SCOPE_NOTIND" refersTo="#ССЫЛКА!"/>
      <definedName name="P1_SCOPE_NotInd3" refersTo="#ССЫЛКА!"/>
      <definedName name="P1_SCOPE_SAVE2" refersTo="#ССЫЛКА!"/>
      <definedName name="P1_ДиапазонЗащиты"/>
      <definedName name="P16_SCOPE_FULL_LOAD" refersTo="#ССЫЛКА!"/>
      <definedName name="P17_SCOPE_FULL_LOAD" refersTo="#ССЫЛКА!"/>
      <definedName name="P2_SCOPE_CORR" refersTo="#ССЫЛКА!"/>
      <definedName name="P2_SCOPE_FULL_LOAD" refersTo="#ССЫЛКА!"/>
      <definedName name="P2_SCOPE_IND" refersTo="#ССЫЛКА!"/>
      <definedName name="P2_SCOPE_IND2" refersTo="#ССЫЛКА!"/>
      <definedName name="P2_SCOPE_NOTIND" refersTo="#ССЫЛКА!"/>
      <definedName name="P2_SCOPE_NotInd3" refersTo="#ССЫЛКА!"/>
      <definedName name="P2_SCOPE_SAVE2" refersTo="#ССЫЛКА!"/>
      <definedName name="P2_T1?unit?ТРУБ" refersTo="#ССЫЛКА!"/>
      <definedName name="P2_ДиапазонЗащиты"/>
      <definedName name="P3_SCOPE_FULL_LOAD" refersTo="#ССЫЛКА!"/>
      <definedName name="P3_SCOPE_IND" refersTo="#ССЫЛКА!"/>
      <definedName name="P3_SCOPE_IND2" refersTo="#ССЫЛКА!"/>
      <definedName name="P3_SCOPE_NOTIND" refersTo="#ССЫЛКА!"/>
      <definedName name="P3_T1?unit?ТРУБ" refersTo="#ССЫЛКА!"/>
      <definedName name="P3_ДиапазонЗащиты"/>
      <definedName name="P4_SCOPE_FULL_LOAD" refersTo="#ССЫЛКА!"/>
      <definedName name="P4_SCOPE_IND" refersTo="#ССЫЛКА!"/>
      <definedName name="P4_SCOPE_IND2" refersTo="#ССЫЛКА!"/>
      <definedName name="P4_SCOPE_NOTIND" refersTo="#ССЫЛКА!"/>
      <definedName name="P4_SCOPE_NotInd2" refersTo="#ССЫЛКА!"/>
      <definedName name="P4_T1?unit?ТРУБ" refersTo="#ССЫЛКА!"/>
      <definedName name="P4_ДиапазонЗащиты"/>
      <definedName name="P5_SCOPE_FULL_LOAD" refersTo="#ССЫЛКА!"/>
      <definedName name="P5_SCOPE_NOTIND" refersTo="#ССЫЛКА!"/>
      <definedName name="P5_SCOPE_NotInd2" refersTo="#ССЫЛКА!"/>
      <definedName name="P5_T1?unit?ТРУБ" refersTo="#ССЫЛКА!"/>
      <definedName name="P6_SCOPE_FULL_LOAD" refersTo="#ССЫЛКА!"/>
      <definedName name="P6_SCOPE_NOTIND" refersTo="#ССЫЛКА!"/>
      <definedName name="P6_SCOPE_NotInd2" refersTo="#ССЫЛКА!"/>
      <definedName name="P6_T1?unit?ТРУБ" refersTo="#ССЫЛКА!"/>
      <definedName name="P7_SCOPE_FULL_LOAD" refersTo="#ССЫЛКА!"/>
      <definedName name="P7_SCOPE_NOTIND" refersTo="#ССЫЛКА!"/>
      <definedName name="P7_SCOPE_NotInd2" refersTo="#ССЫЛКА!"/>
      <definedName name="P7_T1?unit?ТРУБ" refersTo="#ССЫЛКА!"/>
      <definedName name="P8_SCOPE_FULL_LOAD" refersTo="#ССЫЛКА!"/>
      <definedName name="P8_SCOPE_NOTIND" refersTo="#ССЫЛКА!"/>
      <definedName name="P8_T1?unit?ТРУБ" refersTo="#ССЫЛКА!"/>
      <definedName name="P9_SCOPE_FULL_LOAD" refersTo="#ССЫЛКА!"/>
      <definedName name="P9_T1?unit?ТРУБ" refersTo="#ССЫЛКА!"/>
      <definedName name="qq" refersTo="#ССЫЛКА!"/>
      <definedName name="rr" refersTo="#ССЫЛКА!"/>
      <definedName name="ŕŕ" refersTo="#ССЫЛКА!"/>
      <definedName name="rt" refersTo="#ССЫЛКА!"/>
      <definedName name="upr" refersTo="#ССЫЛКА!"/>
      <definedName name="ůůů" refersTo="#ССЫЛКА!"/>
      <definedName name="we" refersTo="#ССЫЛКА!"/>
      <definedName name="аа" refersTo="#ССЫЛКА!"/>
      <definedName name="АААААААА" refersTo="#ССЫЛКА!"/>
      <definedName name="ав" refersTo="#ССЫЛКА!"/>
      <definedName name="ап" refersTo="#ССЫЛКА!"/>
      <definedName name="аяыпамыпмипи" refersTo="#ССЫЛКА!"/>
      <definedName name="бб" refersTo="#ССЫЛКА!"/>
      <definedName name="в" refersTo="#ССЫЛКА!"/>
      <definedName name="вап" refersTo="#ССЫЛКА!"/>
      <definedName name="Вар.их" refersTo="#ССЫЛКА!"/>
      <definedName name="Вар.КАЛМЭ" refersTo="#ССЫЛКА!"/>
      <definedName name="вм" refersTo="#ССЫЛКА!"/>
      <definedName name="вмивртвр" refersTo="#ССЫЛКА!"/>
      <definedName name="вртт" refersTo="#ССЫЛКА!"/>
      <definedName name="гнлзщ" refersTo="#ССЫЛКА!"/>
      <definedName name="гш" refersTo="#ССЫЛКА!"/>
      <definedName name="дж" refersTo="#ССЫЛКА!"/>
      <definedName name="доопатмо" refersTo="#ССЫЛКА!"/>
      <definedName name="Дополнение" refersTo="#ССЫЛКА!"/>
      <definedName name="дщ" refersTo="#ССЫЛКА!"/>
      <definedName name="дщл" refersTo="#ССЫЛКА!"/>
      <definedName name="епке" refersTo="#ССЫЛКА!"/>
      <definedName name="еще" refersTo="#ССЫЛКА!"/>
      <definedName name="зщ" refersTo="#ССЫЛКА!"/>
      <definedName name="ий" refersTo="#ССЫЛКА!"/>
      <definedName name="йфц" refersTo="#ССЫЛКА!"/>
      <definedName name="йц" refersTo="#ССЫЛКА!"/>
      <definedName name="компенсация" refersTo="#ССЫЛКА!"/>
      <definedName name="кп" refersTo="#ССЫЛКА!"/>
      <definedName name="кпнрг" refersTo="#ССЫЛКА!"/>
      <definedName name="ктджщз" refersTo="#ССЫЛКА!"/>
      <definedName name="лара" refersTo="#ССЫЛКА!"/>
      <definedName name="ло" refersTo="#ССЫЛКА!"/>
      <definedName name="лор" refersTo="#ССЫЛКА!"/>
      <definedName name="лщд" refersTo="#ССЫЛКА!"/>
      <definedName name="мам" refersTo="#ССЫЛКА!"/>
      <definedName name="нгг" refersTo="#ССЫЛКА!"/>
      <definedName name="Нояб" refersTo="#ССЫЛКА!"/>
      <definedName name="Ноябрь" refersTo="#ССЫЛКА!"/>
      <definedName name="олло" refersTo="#ССЫЛКА!"/>
      <definedName name="олрлпо" refersTo="#ССЫЛКА!"/>
      <definedName name="ооо" refersTo="#ССЫЛКА!"/>
      <definedName name="отпуск" refersTo="#ССЫЛКА!"/>
      <definedName name="план56" refersTo="#ССЫЛКА!"/>
      <definedName name="ПМС" refersTo="#ССЫЛКА!"/>
      <definedName name="ПМС1" refersTo="#ССЫЛКА!"/>
      <definedName name="пппп" refersTo="#ССЫЛКА!"/>
      <definedName name="пр" refersTo="#ССЫЛКА!"/>
      <definedName name="про" refersTo="#ССЫЛКА!"/>
      <definedName name="ропопопмо" refersTo="#ССЫЛКА!"/>
      <definedName name="рсср" refersTo="#ССЫЛКА!"/>
      <definedName name="с1" refersTo="#ССЫЛКА!"/>
      <definedName name="сваеррта" refersTo="#ССЫЛКА!"/>
      <definedName name="свмпвппв" refersTo="#ССЫЛКА!"/>
      <definedName name="себестоимость2" refersTo="#ССЫЛКА!"/>
      <definedName name="ск" refersTo="#ССЫЛКА!"/>
      <definedName name="сокращение" refersTo="#ССЫЛКА!"/>
      <definedName name="сомп" refersTo="#ССЫЛКА!"/>
      <definedName name="сомпас" refersTo="#ССЫЛКА!"/>
      <definedName name="ссы2" refersTo="#ССЫЛКА!"/>
      <definedName name="таня" refersTo="#ССЫЛКА!"/>
      <definedName name="тепло" refersTo="#ССЫЛКА!"/>
      <definedName name="титул_пред" refersTo="#ССЫЛКА!"/>
      <definedName name="ть" refersTo="#ССЫЛКА!"/>
      <definedName name="у1" refersTo="#ССЫЛКА!"/>
      <definedName name="ук" refersTo="#ССЫЛКА!"/>
      <definedName name="уу" refersTo="#ССЫЛКА!"/>
      <definedName name="УФ" refersTo="#ССЫЛКА!"/>
      <definedName name="уыукпе" refersTo="#ССЫЛКА!"/>
      <definedName name="фам" refersTo="#ССЫЛКА!"/>
      <definedName name="Форма" refersTo="#ССЫЛКА!"/>
      <definedName name="фф" refersTo="#ССЫЛКА!"/>
      <definedName name="фыаспит" refersTo="#ССЫЛКА!"/>
      <definedName name="ц1" refersTo="#ССЫЛКА!"/>
      <definedName name="цуа" refersTo="#ССЫЛКА!"/>
      <definedName name="черновик" refersTo="#ССЫЛКА!"/>
      <definedName name="щ" refersTo="#ССЫЛКА!"/>
      <definedName name="ыаппр" refersTo="#ССЫЛКА!"/>
      <definedName name="ыаупп" refersTo="#ССЫЛКА!"/>
      <definedName name="ыаыыа" refersTo="#ССЫЛКА!"/>
      <definedName name="ывпкывк" refersTo="#ССЫЛКА!"/>
      <definedName name="ывпмьпь" refersTo="#ССЫЛКА!"/>
      <definedName name="ымпы" refersTo="#ССЫЛКА!"/>
      <definedName name="ыпр" refersTo="#ССЫЛКА!"/>
      <definedName name="ыфса" refersTo="#ССЫЛКА!"/>
      <definedName name="ю" refersTo="#ССЫЛКА!"/>
      <definedName name="ююююююю" refersTo="#ССЫЛКА!"/>
      <definedName name="я" refersTo="#ССЫЛКА!"/>
      <definedName name="яя" refersTo="#ССЫЛКА!"/>
      <definedName name="яяя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_x0018_O???"/>
      <sheetName val="НЕДЕЛИ"/>
      <sheetName val="реализация⼘6㮧疽М"/>
      <sheetName val="_x0018_O_x0000_"/>
      <sheetName val="TEHSHEET"/>
      <sheetName val="Расчё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14б ДПН отчет"/>
      <sheetName val="16а Сводный анализ"/>
      <sheetName val="_x0018_O"/>
      <sheetName val="_x0018_O?"/>
      <sheetName val="Топливо2009"/>
      <sheetName val="2009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Легенда"/>
      <sheetName val="ПРОГНОЗ_1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на 1 тут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T25"/>
      <sheetName val="T31"/>
      <sheetName val="T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Автозаполнение"/>
      <sheetName val="Handbook"/>
      <sheetName val="Свод сметы"/>
      <sheetName val="П.8."/>
      <sheetName val="Информ-я о регулируемой орг-и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БЗ"/>
      <sheetName val="Типовые причины"/>
      <sheetName val="Классификатор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равочник ЦФО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нструкция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TEHSHEET"/>
      <sheetName val="на 1 тут"/>
      <sheetName val="ПРОГНОЗ_1"/>
      <sheetName val="FES"/>
      <sheetName val="vec"/>
      <sheetName val="FST5"/>
      <sheetName val="Приложение 2"/>
      <sheetName val="Справочники"/>
      <sheetName val="киев"/>
      <sheetName val="УФА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Calc"/>
      <sheetName val="ID"/>
      <sheetName val="1.5_среднее"/>
      <sheetName val="Gen"/>
      <sheetName val="Exh_DCF_WACC"/>
      <sheetName val="продажи (н)"/>
      <sheetName val="расчет НВВ РСК по RAB"/>
      <sheetName val="Свод"/>
      <sheetName val="справочник"/>
      <sheetName val="Титульный"/>
      <sheetName val="TSheet"/>
      <sheetName val="共機J"/>
      <sheetName val="ПРОГНОЗ_1"/>
      <sheetName val="Curves"/>
      <sheetName val="Note"/>
      <sheetName val="Heads"/>
      <sheetName val="Dbase"/>
      <sheetName val="Tables"/>
      <sheetName val="Page 2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Баланс ээ"/>
      <sheetName val="Баланс мощности"/>
      <sheetName val="regs"/>
      <sheetName val="сл 11 Тариф2010-2015"/>
      <sheetName val="Tarif_300_6_2004 для фэк скорр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Титульный"/>
      <sheetName val="TSheet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Заголовок"/>
      <sheetName val="Расчет расходов RAB"/>
      <sheetName val="расчет НВВ и тарифа RAB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нцтовары"/>
      <sheetName val="мебель и орг"/>
      <sheetName val="ГСМ"/>
      <sheetName val="Канцтовары, мебель о  оргтехник"/>
      <sheetName val="#ССЫЛКА"/>
    </sheetNames>
    <definedNames>
      <definedName name="CompOt"/>
      <definedName name="CompRas"/>
      <definedName name="ew"/>
      <definedName name="fg"/>
      <definedName name="gh"/>
      <definedName name="k"/>
      <definedName name="VV"/>
      <definedName name="в23ё"/>
      <definedName name="вв"/>
      <definedName name="ж"/>
      <definedName name="жд"/>
      <definedName name="й"/>
      <definedName name="йй"/>
      <definedName name="ке"/>
      <definedName name="мым"/>
      <definedName name="олс"/>
      <definedName name="с"/>
      <definedName name="сс"/>
      <definedName name="сссс"/>
      <definedName name="ссы"/>
      <definedName name="у"/>
      <definedName name="ц"/>
      <definedName name="цу"/>
      <definedName name="ыв"/>
      <definedName name="ыыы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  <sheetName val="на 1 тут"/>
      <sheetName val="PARAMETRES"/>
      <sheetName val="расчет НВВ РСК по RA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share price 2002"/>
      <sheetName val="1. Техн показат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FST5"/>
      <sheetName val="OREP.SZPR.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ES"/>
      <sheetName val="TEHSHEET"/>
      <sheetName val="Топливо2009"/>
      <sheetName val="2009"/>
      <sheetName val="Титульный"/>
      <sheetName val="Передача ЭЭ"/>
      <sheetName val="14б ДПН отчет"/>
      <sheetName val="16а Сводный анализ"/>
      <sheetName val="Лист1"/>
      <sheetName val="Т.16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Сводка-20"/>
      <sheetName val="Сводка"/>
      <sheetName val="ИТОГИ  по Н,Р,Э,Q"/>
      <sheetName val="Список_форм"/>
      <sheetName val="Приложение_(ТЭЦ)_"/>
      <sheetName val="NEW-PANEL"/>
      <sheetName val="Смета"/>
      <sheetName val="УЕ"/>
      <sheetName val="на 1 тут"/>
      <sheetName val="TSheet"/>
      <sheetName val="ф2 сап"/>
      <sheetName val="Таб1.1"/>
      <sheetName val="control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Регионы"/>
      <sheetName val="TEHSHEET"/>
      <sheetName val="Гр5(о)"/>
      <sheetName val="I"/>
      <sheetName val="реестр отгруз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Сводная"/>
      <sheetName val="Титульный"/>
      <sheetName val="Constants"/>
      <sheetName val="NIUs"/>
      <sheetName val="Инструкция"/>
      <sheetName val="незав. Домодедово"/>
      <sheetName val="20 25 лет непр ст"/>
      <sheetName val="Списки"/>
      <sheetName val="2.Инфо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14б ДПН отчет"/>
      <sheetName val="16а Сводный анализ"/>
      <sheetName val="Титульный"/>
      <sheetName val="А5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main gate house"/>
      <sheetName val="на 1 тут"/>
      <sheetName val="Тср 19"/>
      <sheetName val="Тср 20"/>
      <sheetName val="Тср 20-24"/>
      <sheetName val="ТБР"/>
      <sheetName val="xlr_norangesheet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Доходы от эл. и теплоэнергии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1999-veca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</sheetNames>
    <sheetDataSet>
      <sheetData sheetId="0" refreshError="1"/>
      <sheetData sheetId="1" refreshError="1"/>
      <sheetData sheetId="2" refreshError="1"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Регионы"/>
      <sheetName val="Лист1"/>
      <sheetName val="план 2000"/>
      <sheetName val="FST5"/>
      <sheetName val="Контроль"/>
      <sheetName val="Исходные"/>
      <sheetName val="29"/>
      <sheetName val="20"/>
      <sheetName val="21"/>
      <sheetName val="26"/>
      <sheetName val="27"/>
      <sheetName val="28"/>
      <sheetName val="19"/>
      <sheetName val="22"/>
      <sheetName val="Списки"/>
      <sheetName val="ЭСО"/>
      <sheetName val="сбыт"/>
      <sheetName val="Ген. не уч. ОРЭМ"/>
      <sheetName val="Вводные данные систем"/>
      <sheetName val="База"/>
      <sheetName val="17_1"/>
      <sheetName val="P2_1"/>
      <sheetName val="P2_2"/>
      <sheetName val="Ф-1_(для_АО-энерго)"/>
      <sheetName val="Ф-2_(для_АО-энерго)"/>
      <sheetName val="план_2000"/>
      <sheetName val="Ген__не_уч__ОРЭМ"/>
      <sheetName val="Вводные_данные_систем"/>
      <sheetName val="Лист17"/>
      <sheetName val="t_настройки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10. БДР"/>
      <sheetName val="8.ОФР"/>
      <sheetName val="9. Смета затрат"/>
      <sheetName val="6.ИПР"/>
      <sheetName val="11.БДДС (ДПН)"/>
      <sheetName val="3.Программа реализации"/>
      <sheetName val="2.Оценочные показатели"/>
      <sheetName val="7.Затраты на персонал"/>
      <sheetName val="12.Прогнозный баланс"/>
      <sheetName val="TSET.NET.2009"/>
      <sheetName val="共機J"/>
      <sheetName val="Заголовок2"/>
      <sheetName val="18.2"/>
      <sheetName val="6"/>
    </sheetNames>
    <sheetDataSet>
      <sheetData sheetId="0" refreshError="1"/>
      <sheetData sheetId="1"/>
      <sheetData sheetId="2" refreshError="1">
        <row r="13">
          <cell r="E13" t="str">
            <v>Белгородская область</v>
          </cell>
        </row>
        <row r="21">
          <cell r="D21" t="str">
            <v>Филиал ОАО "МРСК Центра" - "Белгородэнерго"</v>
          </cell>
          <cell r="I21" t="str">
            <v>3123117903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 refreshError="1">
        <row r="15">
          <cell r="G15">
            <v>1648.5738902300704</v>
          </cell>
          <cell r="H15">
            <v>2093.4586093168364</v>
          </cell>
          <cell r="L15">
            <v>1174.4970531203201</v>
          </cell>
          <cell r="M15">
            <v>2019.31682303768</v>
          </cell>
          <cell r="Q15">
            <v>2026.7442880387787</v>
          </cell>
          <cell r="R15">
            <v>1128.9960632779289</v>
          </cell>
          <cell r="V15">
            <v>2131.7444577038782</v>
          </cell>
          <cell r="W15">
            <v>1233.9960218430288</v>
          </cell>
          <cell r="AA15">
            <v>2464.4652743438992</v>
          </cell>
          <cell r="AB15">
            <v>1267.6629326561006</v>
          </cell>
        </row>
        <row r="16">
          <cell r="H16">
            <v>1515.9527860570197</v>
          </cell>
          <cell r="M16">
            <v>1300.6527614203203</v>
          </cell>
          <cell r="R16">
            <v>2286.5503949657277</v>
          </cell>
          <cell r="W16">
            <v>2391.5503535308271</v>
          </cell>
          <cell r="AB16">
            <v>2425.2172643438994</v>
          </cell>
        </row>
        <row r="17">
          <cell r="I17">
            <v>2287.1231251999998</v>
          </cell>
          <cell r="N17">
            <v>2443.1314800000005</v>
          </cell>
          <cell r="S17">
            <v>2448.8531332406001</v>
          </cell>
          <cell r="X17">
            <v>2658.8531251999998</v>
          </cell>
          <cell r="AC17">
            <v>2624.1803020000002</v>
          </cell>
        </row>
        <row r="18">
          <cell r="F18">
            <v>412.01</v>
          </cell>
          <cell r="G18">
            <v>161.15</v>
          </cell>
          <cell r="K18">
            <v>411.37848063999985</v>
          </cell>
          <cell r="L18">
            <v>52.336688000000002</v>
          </cell>
          <cell r="M18">
            <v>255.07233950200001</v>
          </cell>
          <cell r="P18">
            <v>816.69</v>
          </cell>
          <cell r="Q18">
            <v>69.94</v>
          </cell>
          <cell r="U18">
            <v>816.69</v>
          </cell>
          <cell r="V18">
            <v>69.94</v>
          </cell>
          <cell r="Z18">
            <v>816.69</v>
          </cell>
          <cell r="AA18">
            <v>69.94</v>
          </cell>
        </row>
        <row r="19">
          <cell r="F19">
            <v>9505.3402774253209</v>
          </cell>
          <cell r="K19">
            <v>8840.8692717180002</v>
          </cell>
          <cell r="L19">
            <v>497.89583429999999</v>
          </cell>
          <cell r="M19">
            <v>280.47815204</v>
          </cell>
          <cell r="P19">
            <v>8708.8827474379796</v>
          </cell>
          <cell r="Q19">
            <v>575</v>
          </cell>
          <cell r="R19">
            <v>534</v>
          </cell>
          <cell r="U19">
            <v>8958.8673145681787</v>
          </cell>
          <cell r="V19">
            <v>575</v>
          </cell>
          <cell r="W19">
            <v>534</v>
          </cell>
          <cell r="Z19">
            <v>9805.3712169999999</v>
          </cell>
          <cell r="AA19">
            <v>575</v>
          </cell>
          <cell r="AB19">
            <v>534</v>
          </cell>
        </row>
        <row r="20">
          <cell r="F20">
            <v>0</v>
          </cell>
          <cell r="G20">
            <v>62.55</v>
          </cell>
          <cell r="K20">
            <v>497.78821679999999</v>
          </cell>
          <cell r="L20">
            <v>23.649946</v>
          </cell>
          <cell r="Q20">
            <v>21</v>
          </cell>
          <cell r="R20">
            <v>8.5</v>
          </cell>
          <cell r="V20">
            <v>21</v>
          </cell>
          <cell r="W20">
            <v>8.5</v>
          </cell>
          <cell r="AA20">
            <v>21</v>
          </cell>
          <cell r="AB20">
            <v>8.5</v>
          </cell>
        </row>
        <row r="25">
          <cell r="F25">
            <v>2905.35</v>
          </cell>
          <cell r="G25">
            <v>66.95</v>
          </cell>
          <cell r="H25">
            <v>1070.5500200000001</v>
          </cell>
          <cell r="I25">
            <v>2000.8</v>
          </cell>
          <cell r="K25">
            <v>5493.6975269999994</v>
          </cell>
          <cell r="L25">
            <v>262.27428399999997</v>
          </cell>
          <cell r="M25">
            <v>1165.6785969999999</v>
          </cell>
          <cell r="N25">
            <v>2195.6444800000004</v>
          </cell>
          <cell r="P25">
            <v>3731.7383199999999</v>
          </cell>
          <cell r="Q25">
            <v>77.78</v>
          </cell>
          <cell r="R25">
            <v>1257.4550748292002</v>
          </cell>
          <cell r="S25">
            <v>2162.5300080406</v>
          </cell>
          <cell r="U25">
            <v>5494.7350000000006</v>
          </cell>
          <cell r="V25">
            <v>281.99</v>
          </cell>
          <cell r="W25">
            <v>1257.4549999999999</v>
          </cell>
          <cell r="X25">
            <v>2372.5299999999997</v>
          </cell>
          <cell r="Z25">
            <v>5978.3000099999999</v>
          </cell>
          <cell r="AA25">
            <v>504.41000999999994</v>
          </cell>
          <cell r="AB25">
            <v>1340.899895</v>
          </cell>
          <cell r="AC25">
            <v>2338.3003020000001</v>
          </cell>
        </row>
        <row r="29">
          <cell r="F29">
            <v>3068.4599428571428</v>
          </cell>
          <cell r="G29">
            <v>218.94</v>
          </cell>
          <cell r="K29">
            <v>875.43456600000013</v>
          </cell>
          <cell r="L29">
            <v>99.102475999999996</v>
          </cell>
          <cell r="P29">
            <v>2436.5739111000003</v>
          </cell>
          <cell r="Q29">
            <v>257.9227889</v>
          </cell>
          <cell r="R29">
            <v>0</v>
          </cell>
          <cell r="S29">
            <v>0</v>
          </cell>
          <cell r="U29">
            <v>713.57399999999996</v>
          </cell>
          <cell r="V29">
            <v>53.713000000000001</v>
          </cell>
          <cell r="W29">
            <v>0</v>
          </cell>
          <cell r="X29">
            <v>0</v>
          </cell>
          <cell r="Z29">
            <v>713.72299999999996</v>
          </cell>
          <cell r="AA29">
            <v>106.27800000000001</v>
          </cell>
          <cell r="AB29">
            <v>0</v>
          </cell>
          <cell r="AC29">
            <v>0</v>
          </cell>
        </row>
      </sheetData>
      <sheetData sheetId="6" refreshError="1">
        <row r="15">
          <cell r="G15">
            <v>182.39089999999999</v>
          </cell>
          <cell r="H15">
            <v>288.08710000000002</v>
          </cell>
          <cell r="K15">
            <v>0</v>
          </cell>
          <cell r="L15">
            <v>115.97</v>
          </cell>
          <cell r="M15">
            <v>267.55588112887875</v>
          </cell>
          <cell r="Q15">
            <v>171.61970667181902</v>
          </cell>
          <cell r="R15">
            <v>451.69231673355705</v>
          </cell>
          <cell r="V15">
            <v>212.46791643582648</v>
          </cell>
          <cell r="W15">
            <v>509.23231698355698</v>
          </cell>
          <cell r="AA15">
            <v>147.10958210249299</v>
          </cell>
          <cell r="AB15">
            <v>443.592315983557</v>
          </cell>
        </row>
        <row r="16">
          <cell r="H16">
            <v>158.3048</v>
          </cell>
          <cell r="M16">
            <v>112.54479106952296</v>
          </cell>
          <cell r="R16">
            <v>190</v>
          </cell>
          <cell r="W16">
            <v>247.54000024999993</v>
          </cell>
          <cell r="AB16">
            <v>181.89999924999995</v>
          </cell>
        </row>
        <row r="17">
          <cell r="I17">
            <v>276.32889999999998</v>
          </cell>
          <cell r="N17">
            <v>278.89999999999998</v>
          </cell>
          <cell r="S17">
            <v>453.01434698498502</v>
          </cell>
          <cell r="X17">
            <v>529.66434673498497</v>
          </cell>
          <cell r="AC17">
            <v>448.86434673498502</v>
          </cell>
        </row>
        <row r="18">
          <cell r="F18">
            <v>55.136600000000001</v>
          </cell>
          <cell r="G18">
            <v>21.684200000000001</v>
          </cell>
          <cell r="K18">
            <v>46.96101377168948</v>
          </cell>
          <cell r="L18">
            <v>5.9745077625570779</v>
          </cell>
          <cell r="M18">
            <v>29.117846975114155</v>
          </cell>
          <cell r="P18">
            <v>117</v>
          </cell>
          <cell r="Q18">
            <v>12</v>
          </cell>
          <cell r="U18">
            <v>117</v>
          </cell>
          <cell r="V18">
            <v>22</v>
          </cell>
          <cell r="Z18">
            <v>117</v>
          </cell>
          <cell r="AA18">
            <v>22</v>
          </cell>
        </row>
        <row r="19">
          <cell r="F19">
            <v>1112.787</v>
          </cell>
          <cell r="K19">
            <v>1425.193327249227</v>
          </cell>
          <cell r="L19">
            <v>78.896328140002367</v>
          </cell>
          <cell r="M19">
            <v>32.047734251141556</v>
          </cell>
          <cell r="P19">
            <v>1490.3229124301099</v>
          </cell>
          <cell r="Q19">
            <v>77</v>
          </cell>
          <cell r="R19">
            <v>72</v>
          </cell>
          <cell r="U19">
            <v>1460.46</v>
          </cell>
          <cell r="V19">
            <v>77</v>
          </cell>
          <cell r="W19">
            <v>72</v>
          </cell>
          <cell r="Z19">
            <v>1396.459998</v>
          </cell>
          <cell r="AA19">
            <v>77</v>
          </cell>
          <cell r="AB19">
            <v>72</v>
          </cell>
        </row>
        <row r="20">
          <cell r="F20">
            <v>6.6276999999999999</v>
          </cell>
          <cell r="G20">
            <v>0.78900000000000003</v>
          </cell>
          <cell r="K20">
            <v>56.825138904109593</v>
          </cell>
          <cell r="L20">
            <v>2.699765525114155</v>
          </cell>
          <cell r="Q20">
            <v>2.8</v>
          </cell>
          <cell r="R20">
            <v>1.1399999999999999</v>
          </cell>
          <cell r="V20">
            <v>2.8</v>
          </cell>
          <cell r="W20">
            <v>1.1399999999999999</v>
          </cell>
          <cell r="AA20">
            <v>2.8</v>
          </cell>
          <cell r="AB20">
            <v>1.1399999999999999</v>
          </cell>
        </row>
        <row r="21">
          <cell r="F21">
            <v>30.347799999999999</v>
          </cell>
          <cell r="G21">
            <v>9.6034000000000006</v>
          </cell>
          <cell r="H21">
            <v>31.383299999999998</v>
          </cell>
          <cell r="I21">
            <v>29.279699999999998</v>
          </cell>
          <cell r="K21">
            <v>40.683821014784499</v>
          </cell>
          <cell r="L21">
            <v>18.780063094804614</v>
          </cell>
          <cell r="M21">
            <v>28.164155251141523</v>
          </cell>
          <cell r="N21">
            <v>28.251940639269403</v>
          </cell>
          <cell r="P21">
            <v>39.908100163950103</v>
          </cell>
          <cell r="Q21">
            <v>14.159583102493087</v>
          </cell>
          <cell r="R21">
            <v>43.917969748571934</v>
          </cell>
          <cell r="S21">
            <v>44.014346984985039</v>
          </cell>
          <cell r="U21">
            <v>34.758099913950062</v>
          </cell>
          <cell r="V21">
            <v>9.0095828524930504</v>
          </cell>
          <cell r="W21">
            <v>38.767969498571894</v>
          </cell>
          <cell r="X21">
            <v>38.864346734984998</v>
          </cell>
          <cell r="Z21">
            <v>34.758099913950062</v>
          </cell>
          <cell r="AA21">
            <v>9.0095828524930504</v>
          </cell>
          <cell r="AB21">
            <v>38.767969498571894</v>
          </cell>
          <cell r="AC21">
            <v>38.864346734984998</v>
          </cell>
        </row>
        <row r="25">
          <cell r="F25">
            <v>298.7824</v>
          </cell>
          <cell r="G25">
            <v>9.3000000000000007</v>
          </cell>
          <cell r="H25">
            <v>138.6797</v>
          </cell>
          <cell r="I25">
            <v>247.04920000000001</v>
          </cell>
          <cell r="K25">
            <v>964.76977778136256</v>
          </cell>
          <cell r="L25">
            <v>52.216193337358888</v>
          </cell>
          <cell r="M25">
            <v>134.20209817351596</v>
          </cell>
          <cell r="N25">
            <v>250.64434703196352</v>
          </cell>
          <cell r="P25">
            <v>618.1</v>
          </cell>
          <cell r="Q25">
            <v>15.5</v>
          </cell>
          <cell r="R25">
            <v>217.9</v>
          </cell>
          <cell r="S25">
            <v>409</v>
          </cell>
          <cell r="U25">
            <v>609.63499999999999</v>
          </cell>
          <cell r="V25">
            <v>7.0350000000000108</v>
          </cell>
          <cell r="W25">
            <v>261.48</v>
          </cell>
          <cell r="X25">
            <v>490.79999999999995</v>
          </cell>
          <cell r="Z25">
            <v>802</v>
          </cell>
          <cell r="AA25">
            <v>46</v>
          </cell>
          <cell r="AB25">
            <v>211</v>
          </cell>
          <cell r="AC25">
            <v>410</v>
          </cell>
        </row>
        <row r="29">
          <cell r="F29">
            <v>374.96420000000001</v>
          </cell>
          <cell r="G29">
            <v>27.655899999999999</v>
          </cell>
          <cell r="H29">
            <v>0</v>
          </cell>
          <cell r="I29">
            <v>0</v>
          </cell>
          <cell r="K29">
            <v>140</v>
          </cell>
          <cell r="L29">
            <v>20</v>
          </cell>
          <cell r="M29">
            <v>0</v>
          </cell>
          <cell r="N29">
            <v>0</v>
          </cell>
          <cell r="P29">
            <v>326.04000000000002</v>
          </cell>
          <cell r="Q29">
            <v>43.75</v>
          </cell>
          <cell r="U29">
            <v>211.36666666666665</v>
          </cell>
          <cell r="V29">
            <v>50.683333333333337</v>
          </cell>
          <cell r="Z29">
            <v>86</v>
          </cell>
          <cell r="AA29">
            <v>12</v>
          </cell>
        </row>
      </sheetData>
      <sheetData sheetId="7"/>
      <sheetData sheetId="8" refreshError="1"/>
      <sheetData sheetId="9" refreshError="1">
        <row r="9">
          <cell r="E9">
            <v>2805</v>
          </cell>
          <cell r="F9">
            <v>2788</v>
          </cell>
          <cell r="G9">
            <v>2818</v>
          </cell>
          <cell r="H9">
            <v>2824</v>
          </cell>
          <cell r="I9">
            <v>2831</v>
          </cell>
        </row>
        <row r="11">
          <cell r="E11">
            <v>2805</v>
          </cell>
          <cell r="F11">
            <v>2788</v>
          </cell>
          <cell r="G11">
            <v>2818</v>
          </cell>
          <cell r="H11">
            <v>2824</v>
          </cell>
          <cell r="I11">
            <v>2831</v>
          </cell>
        </row>
        <row r="13">
          <cell r="E13">
            <v>2805</v>
          </cell>
          <cell r="F13">
            <v>2788</v>
          </cell>
          <cell r="G13">
            <v>2818</v>
          </cell>
          <cell r="H13">
            <v>2824</v>
          </cell>
          <cell r="I13">
            <v>2831</v>
          </cell>
        </row>
        <row r="16">
          <cell r="E16">
            <v>2805</v>
          </cell>
          <cell r="F16">
            <v>2788</v>
          </cell>
          <cell r="G16">
            <v>2818</v>
          </cell>
          <cell r="H16">
            <v>2824</v>
          </cell>
          <cell r="I16">
            <v>2831</v>
          </cell>
        </row>
        <row r="18">
          <cell r="E18">
            <v>2425.8440000000001</v>
          </cell>
          <cell r="F18">
            <v>2425.8440000000001</v>
          </cell>
          <cell r="G18">
            <v>3112.53</v>
          </cell>
          <cell r="H18">
            <v>3253.6169999999997</v>
          </cell>
          <cell r="I18">
            <v>3191.2991999999999</v>
          </cell>
        </row>
        <row r="20">
          <cell r="E20">
            <v>3.04</v>
          </cell>
          <cell r="F20">
            <v>3.0789499999999999</v>
          </cell>
          <cell r="G20">
            <v>3.04</v>
          </cell>
          <cell r="H20">
            <v>3.1299934811011867</v>
          </cell>
          <cell r="I20">
            <v>3.2</v>
          </cell>
        </row>
        <row r="23">
          <cell r="E23">
            <v>12.5</v>
          </cell>
          <cell r="F23">
            <v>13.7</v>
          </cell>
          <cell r="G23">
            <v>12.5</v>
          </cell>
          <cell r="H23">
            <v>11.57</v>
          </cell>
          <cell r="I23">
            <v>13.64</v>
          </cell>
        </row>
        <row r="26">
          <cell r="E26">
            <v>50</v>
          </cell>
          <cell r="F26">
            <v>62</v>
          </cell>
          <cell r="G26">
            <v>65</v>
          </cell>
          <cell r="H26">
            <v>68.510000000000005</v>
          </cell>
          <cell r="I26">
            <v>75</v>
          </cell>
        </row>
        <row r="29">
          <cell r="E29">
            <v>21.4</v>
          </cell>
          <cell r="F29">
            <v>19.149999999999999</v>
          </cell>
          <cell r="G29">
            <v>15</v>
          </cell>
          <cell r="H29">
            <v>16.53</v>
          </cell>
          <cell r="I29">
            <v>18.77</v>
          </cell>
        </row>
        <row r="32">
          <cell r="E32">
            <v>10</v>
          </cell>
          <cell r="F32">
            <v>23.206</v>
          </cell>
          <cell r="G32">
            <v>12.531808</v>
          </cell>
          <cell r="H32">
            <v>14.05</v>
          </cell>
          <cell r="I32">
            <v>33</v>
          </cell>
        </row>
        <row r="34">
          <cell r="B34" t="str">
            <v>Выплаты прочие:</v>
          </cell>
        </row>
        <row r="35">
          <cell r="E35">
            <v>13.905727000000001</v>
          </cell>
          <cell r="F35">
            <v>40.692380999999997</v>
          </cell>
          <cell r="H35">
            <v>11.387369</v>
          </cell>
          <cell r="I35">
            <v>4.0000160571481267</v>
          </cell>
        </row>
        <row r="37">
          <cell r="B37" t="str">
            <v>Выплаты &lt;______________&gt;:</v>
          </cell>
        </row>
        <row r="47">
          <cell r="F47">
            <v>6507.4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 refreshError="1">
        <row r="9">
          <cell r="E9">
            <v>619973</v>
          </cell>
          <cell r="F9">
            <v>619973</v>
          </cell>
          <cell r="G9">
            <v>789711</v>
          </cell>
          <cell r="H9">
            <v>659248</v>
          </cell>
          <cell r="J9">
            <v>48772815</v>
          </cell>
        </row>
        <row r="10">
          <cell r="E10">
            <v>93417</v>
          </cell>
          <cell r="F10">
            <v>93417</v>
          </cell>
          <cell r="G10">
            <v>156357.79999999999</v>
          </cell>
          <cell r="H10">
            <v>103550.53432017456</v>
          </cell>
        </row>
        <row r="11">
          <cell r="E11">
            <v>12524130</v>
          </cell>
          <cell r="F11">
            <v>12524130</v>
          </cell>
          <cell r="G11">
            <v>15259122.4</v>
          </cell>
          <cell r="H11">
            <v>13822080.465679826</v>
          </cell>
        </row>
        <row r="13">
          <cell r="E13">
            <v>4231279</v>
          </cell>
          <cell r="F13">
            <v>4301190.36093025</v>
          </cell>
          <cell r="G13">
            <v>5709375</v>
          </cell>
          <cell r="H13">
            <v>4949064.5141820209</v>
          </cell>
        </row>
        <row r="14">
          <cell r="E14">
            <v>140971</v>
          </cell>
          <cell r="F14">
            <v>143300.19513501669</v>
          </cell>
          <cell r="G14">
            <v>81902</v>
          </cell>
          <cell r="H14">
            <v>171884.59261751676</v>
          </cell>
        </row>
        <row r="15">
          <cell r="E15">
            <v>61052</v>
          </cell>
          <cell r="F15">
            <v>62060.732444141264</v>
          </cell>
          <cell r="G15">
            <v>207614.8</v>
          </cell>
          <cell r="H15">
            <v>151927.14725003205</v>
          </cell>
        </row>
        <row r="16">
          <cell r="E16">
            <v>11482</v>
          </cell>
          <cell r="F16">
            <v>11671.711490592117</v>
          </cell>
          <cell r="G16">
            <v>70246.2</v>
          </cell>
          <cell r="H16">
            <v>47058.745950430515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E18">
            <v>127312</v>
          </cell>
          <cell r="F18">
            <v>127614</v>
          </cell>
          <cell r="G18">
            <v>135736</v>
          </cell>
          <cell r="H18">
            <v>131790</v>
          </cell>
        </row>
        <row r="19">
          <cell r="E19">
            <v>1946</v>
          </cell>
          <cell r="F19">
            <v>1946</v>
          </cell>
          <cell r="G19">
            <v>4980</v>
          </cell>
          <cell r="H19">
            <v>4058.6957483260062</v>
          </cell>
        </row>
        <row r="20">
          <cell r="E20">
            <v>13827</v>
          </cell>
          <cell r="F20">
            <v>15087</v>
          </cell>
          <cell r="G20">
            <v>27741</v>
          </cell>
          <cell r="H20">
            <v>21252.304251673995</v>
          </cell>
        </row>
        <row r="21">
          <cell r="E21">
            <v>35630</v>
          </cell>
          <cell r="F21">
            <v>35671</v>
          </cell>
          <cell r="G21">
            <v>92194</v>
          </cell>
          <cell r="H21">
            <v>35377</v>
          </cell>
        </row>
        <row r="24">
          <cell r="E24">
            <v>24855</v>
          </cell>
          <cell r="F24">
            <v>43988</v>
          </cell>
          <cell r="G24">
            <v>0</v>
          </cell>
          <cell r="H24">
            <v>0</v>
          </cell>
        </row>
        <row r="25">
          <cell r="E25">
            <v>6140</v>
          </cell>
          <cell r="F25">
            <v>10751.485281773113</v>
          </cell>
          <cell r="G25">
            <v>67300</v>
          </cell>
          <cell r="H25">
            <v>67300</v>
          </cell>
        </row>
        <row r="26">
          <cell r="E26">
            <v>786439.91399999999</v>
          </cell>
          <cell r="F26">
            <v>1377100.5147182269</v>
          </cell>
          <cell r="G26">
            <v>2970778.2</v>
          </cell>
          <cell r="H26">
            <v>2970778.2</v>
          </cell>
        </row>
        <row r="28">
          <cell r="E28">
            <v>155620</v>
          </cell>
          <cell r="F28">
            <v>648181.23631680617</v>
          </cell>
          <cell r="G28">
            <v>419000</v>
          </cell>
          <cell r="H28">
            <v>419000</v>
          </cell>
        </row>
        <row r="29">
          <cell r="E29">
            <v>6866</v>
          </cell>
          <cell r="F29">
            <v>28597.946077311346</v>
          </cell>
          <cell r="G29">
            <v>5000</v>
          </cell>
          <cell r="H29">
            <v>5000</v>
          </cell>
        </row>
        <row r="30">
          <cell r="E30">
            <v>21586</v>
          </cell>
          <cell r="F30">
            <v>89909.010198782795</v>
          </cell>
          <cell r="G30">
            <v>459443</v>
          </cell>
          <cell r="H30">
            <v>459443</v>
          </cell>
        </row>
        <row r="31">
          <cell r="E31">
            <v>8500</v>
          </cell>
          <cell r="F31">
            <v>35403.807407099681</v>
          </cell>
          <cell r="G31">
            <v>3000</v>
          </cell>
          <cell r="H31">
            <v>3000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32500</v>
          </cell>
          <cell r="F33">
            <v>31848</v>
          </cell>
          <cell r="G33">
            <v>0</v>
          </cell>
          <cell r="H33">
            <v>0</v>
          </cell>
        </row>
        <row r="34">
          <cell r="E34">
            <v>1537</v>
          </cell>
          <cell r="F34">
            <v>2437.3332201634885</v>
          </cell>
          <cell r="G34">
            <v>0</v>
          </cell>
          <cell r="H34">
            <v>0</v>
          </cell>
        </row>
        <row r="35">
          <cell r="E35">
            <v>7050</v>
          </cell>
          <cell r="F35">
            <v>7112.6667798365115</v>
          </cell>
          <cell r="G35">
            <v>0</v>
          </cell>
          <cell r="H35">
            <v>0</v>
          </cell>
        </row>
        <row r="36">
          <cell r="E36">
            <v>50990</v>
          </cell>
          <cell r="F36">
            <v>242</v>
          </cell>
          <cell r="G36">
            <v>0</v>
          </cell>
          <cell r="H36">
            <v>0</v>
          </cell>
        </row>
        <row r="39">
          <cell r="E39">
            <v>0</v>
          </cell>
          <cell r="F39">
            <v>4713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E40">
            <v>0</v>
          </cell>
          <cell r="F40">
            <v>617.95096159855495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79150.049038401441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3">
          <cell r="E43">
            <v>0</v>
          </cell>
          <cell r="F43">
            <v>307.08306503541536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E44">
            <v>0</v>
          </cell>
          <cell r="F44">
            <v>13.548594811291364</v>
          </cell>
          <cell r="G44">
            <v>0</v>
          </cell>
          <cell r="H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E45">
            <v>0</v>
          </cell>
          <cell r="F45">
            <v>42.59539289200923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0</v>
          </cell>
          <cell r="F46">
            <v>16.772947261284095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E48">
            <v>0</v>
          </cell>
          <cell r="F48">
            <v>27672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E49">
            <v>0</v>
          </cell>
          <cell r="F49">
            <v>324.63747183748245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947.36252816251761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E51">
            <v>0</v>
          </cell>
          <cell r="F51">
            <v>536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4">
          <cell r="E54">
            <v>620099.5</v>
          </cell>
          <cell r="F54">
            <v>639610.5</v>
          </cell>
          <cell r="G54">
            <v>789711</v>
          </cell>
          <cell r="H54">
            <v>659248</v>
          </cell>
        </row>
        <row r="55">
          <cell r="E55">
            <v>96548</v>
          </cell>
          <cell r="F55">
            <v>98483.767160087285</v>
          </cell>
          <cell r="G55">
            <v>190095.3</v>
          </cell>
          <cell r="H55">
            <v>137200.53432017454</v>
          </cell>
        </row>
        <row r="56">
          <cell r="E56">
            <v>12962424.957</v>
          </cell>
          <cell r="F56">
            <v>13173105.232839912</v>
          </cell>
          <cell r="G56">
            <v>16730789.699999999</v>
          </cell>
          <cell r="H56">
            <v>15307469.565679826</v>
          </cell>
        </row>
        <row r="58">
          <cell r="E58">
            <v>4309089</v>
          </cell>
          <cell r="F58">
            <v>4625127.4375561355</v>
          </cell>
          <cell r="G58">
            <v>5914612.75</v>
          </cell>
          <cell r="H58">
            <v>5158564.5141820209</v>
          </cell>
        </row>
        <row r="59">
          <cell r="E59">
            <v>144404</v>
          </cell>
          <cell r="F59">
            <v>157592.39387626672</v>
          </cell>
          <cell r="G59">
            <v>84402</v>
          </cell>
          <cell r="H59">
            <v>174384.59261751676</v>
          </cell>
        </row>
        <row r="60">
          <cell r="E60">
            <v>71845</v>
          </cell>
          <cell r="F60">
            <v>106993.93984708664</v>
          </cell>
          <cell r="G60">
            <v>399766.42500000005</v>
          </cell>
          <cell r="H60">
            <v>381648.64725003205</v>
          </cell>
        </row>
        <row r="61">
          <cell r="E61">
            <v>15732</v>
          </cell>
          <cell r="F61">
            <v>29365.228720511317</v>
          </cell>
          <cell r="G61">
            <v>71746.2</v>
          </cell>
          <cell r="H61">
            <v>48558.745950430515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E63">
            <v>143562</v>
          </cell>
          <cell r="F63">
            <v>129702</v>
          </cell>
          <cell r="G63">
            <v>135736</v>
          </cell>
          <cell r="H63">
            <v>131790</v>
          </cell>
        </row>
        <row r="64">
          <cell r="E64">
            <v>2714.5</v>
          </cell>
          <cell r="F64">
            <v>3002.3478741630029</v>
          </cell>
          <cell r="G64">
            <v>4980</v>
          </cell>
          <cell r="H64">
            <v>4058.6957483260062</v>
          </cell>
        </row>
        <row r="65">
          <cell r="E65">
            <v>17352</v>
          </cell>
          <cell r="F65">
            <v>18169.652125836994</v>
          </cell>
          <cell r="G65">
            <v>27741</v>
          </cell>
          <cell r="H65">
            <v>21252.304251673995</v>
          </cell>
        </row>
        <row r="66">
          <cell r="E66">
            <v>61125</v>
          </cell>
          <cell r="F66">
            <v>35524</v>
          </cell>
          <cell r="G66">
            <v>92194</v>
          </cell>
          <cell r="H66">
            <v>35377</v>
          </cell>
        </row>
        <row r="69">
          <cell r="E69">
            <v>3.45</v>
          </cell>
          <cell r="F69">
            <v>3.6433195691483262</v>
          </cell>
          <cell r="G69">
            <v>3.4156192014118041</v>
          </cell>
          <cell r="H69">
            <v>3.9468960332221945</v>
          </cell>
          <cell r="I69">
            <v>2.8571428571428572</v>
          </cell>
          <cell r="J69">
            <v>2.8571428571428572</v>
          </cell>
          <cell r="K69">
            <v>2.8571428571428572</v>
          </cell>
          <cell r="L69">
            <v>2.8571428571428572</v>
          </cell>
          <cell r="M69">
            <v>2.8571428571428572</v>
          </cell>
        </row>
        <row r="70">
          <cell r="E70">
            <v>3.83</v>
          </cell>
          <cell r="F70">
            <v>4.0455854144169576</v>
          </cell>
          <cell r="G70">
            <v>3.7927442158647295</v>
          </cell>
          <cell r="H70">
            <v>4.3826803334620665</v>
          </cell>
        </row>
        <row r="71">
          <cell r="E71">
            <v>2.8</v>
          </cell>
          <cell r="F71">
            <v>3.2267702475034596</v>
          </cell>
          <cell r="G71">
            <v>3.0251033999999999</v>
          </cell>
          <cell r="H71">
            <v>3.4956380982434507</v>
          </cell>
        </row>
        <row r="72">
          <cell r="E72">
            <v>3.5</v>
          </cell>
          <cell r="F72">
            <v>4.497354568180965</v>
          </cell>
          <cell r="G72">
            <v>4.480266231971056</v>
          </cell>
          <cell r="H72">
            <v>5.177141822904848</v>
          </cell>
        </row>
        <row r="73">
          <cell r="E73">
            <v>3.1462235000000001</v>
          </cell>
          <cell r="F73">
            <v>3.9825116868977357</v>
          </cell>
          <cell r="G73">
            <v>3.7336124733067653</v>
          </cell>
          <cell r="H73">
            <v>4.3143510419406121</v>
          </cell>
        </row>
        <row r="74">
          <cell r="E74">
            <v>6.05</v>
          </cell>
          <cell r="F74">
            <v>7.8971278578279289</v>
          </cell>
          <cell r="G74">
            <v>7.4035727679816379</v>
          </cell>
          <cell r="H74">
            <v>8.5551492325433678</v>
          </cell>
        </row>
        <row r="75">
          <cell r="E75">
            <v>18.5</v>
          </cell>
          <cell r="F75">
            <v>12.294062197481988</v>
          </cell>
          <cell r="G75">
            <v>11.525707286469691</v>
          </cell>
          <cell r="H75">
            <v>13.318454337721347</v>
          </cell>
        </row>
        <row r="76">
          <cell r="E76">
            <v>8.4929281992285297</v>
          </cell>
          <cell r="F76">
            <v>24.892824744267593</v>
          </cell>
          <cell r="G76">
            <v>23.3370717446493</v>
          </cell>
          <cell r="H76">
            <v>26.966997918827122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E78">
            <v>8.1369000000000007</v>
          </cell>
          <cell r="F78">
            <v>6.7364926270839023</v>
          </cell>
          <cell r="G78">
            <v>6.3154749756457811</v>
          </cell>
          <cell r="H78">
            <v>7.2978050711822027</v>
          </cell>
        </row>
        <row r="79">
          <cell r="E79">
            <v>26.5</v>
          </cell>
          <cell r="F79">
            <v>18.095318763540121</v>
          </cell>
          <cell r="G79">
            <v>16.964396630972196</v>
          </cell>
          <cell r="H79">
            <v>19.603095608877123</v>
          </cell>
        </row>
        <row r="80">
          <cell r="E80">
            <v>5</v>
          </cell>
          <cell r="F80">
            <v>4.200884156498228</v>
          </cell>
          <cell r="G80">
            <v>3.9383370894352141</v>
          </cell>
          <cell r="H80">
            <v>4.5509192094243653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</row>
      </sheetData>
      <sheetData sheetId="11" refreshError="1"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</sheetData>
      <sheetData sheetId="12" refreshError="1">
        <row r="8">
          <cell r="E8">
            <v>4041802.541460678</v>
          </cell>
          <cell r="F8">
            <v>4367909.9990273891</v>
          </cell>
          <cell r="G8">
            <v>4845864.7707760055</v>
          </cell>
          <cell r="H8">
            <v>5004432.7783941887</v>
          </cell>
          <cell r="I8">
            <v>6365071.8349714279</v>
          </cell>
          <cell r="J8">
            <v>1.313505872750993</v>
          </cell>
        </row>
        <row r="9">
          <cell r="E9">
            <v>1289135.160601588</v>
          </cell>
          <cell r="F9">
            <v>1252835.4396617394</v>
          </cell>
          <cell r="G9">
            <v>1529126.6435720976</v>
          </cell>
          <cell r="H9">
            <v>1540356.8584317637</v>
          </cell>
          <cell r="I9">
            <v>1980792.4675596342</v>
          </cell>
          <cell r="J9">
            <v>1.2953750272328184</v>
          </cell>
        </row>
        <row r="10">
          <cell r="E10">
            <v>1644083.3711492892</v>
          </cell>
          <cell r="F10">
            <v>1865208.6701520111</v>
          </cell>
          <cell r="G10">
            <v>2215559.8091505286</v>
          </cell>
          <cell r="H10">
            <v>2298102.8120148969</v>
          </cell>
          <cell r="I10">
            <v>3248045.9135499662</v>
          </cell>
          <cell r="J10">
            <v>1.4660159026784769</v>
          </cell>
        </row>
        <row r="12">
          <cell r="E12">
            <v>309537.41121159104</v>
          </cell>
          <cell r="F12">
            <v>351448.22777568386</v>
          </cell>
          <cell r="G12">
            <v>337746.02444554993</v>
          </cell>
          <cell r="H12">
            <v>349281.52220966812</v>
          </cell>
          <cell r="I12">
            <v>475468.87179716182</v>
          </cell>
          <cell r="J12">
            <v>1.4077704469732848</v>
          </cell>
        </row>
        <row r="13">
          <cell r="E13">
            <v>1334545.9599376982</v>
          </cell>
          <cell r="F13">
            <v>1513760.4423763272</v>
          </cell>
          <cell r="G13">
            <v>1877813.7847049788</v>
          </cell>
          <cell r="H13">
            <v>1948821.2898052288</v>
          </cell>
          <cell r="I13">
            <v>2772577.0417528045</v>
          </cell>
          <cell r="J13">
            <v>1.4764920059357223</v>
          </cell>
        </row>
        <row r="14">
          <cell r="E14">
            <v>1108584.0097098008</v>
          </cell>
          <cell r="F14">
            <v>1249865.8892136381</v>
          </cell>
          <cell r="G14">
            <v>1101178.3180533787</v>
          </cell>
          <cell r="H14">
            <v>1165973.1079475279</v>
          </cell>
          <cell r="I14">
            <v>1136233.4538618275</v>
          </cell>
          <cell r="J14">
            <v>1.0318342045368436</v>
          </cell>
        </row>
        <row r="15">
          <cell r="E15">
            <v>412474.98910231574</v>
          </cell>
          <cell r="F15">
            <v>223207.26315789483</v>
          </cell>
          <cell r="G15">
            <v>892888.15921052627</v>
          </cell>
          <cell r="H15">
            <v>836910.72577368445</v>
          </cell>
          <cell r="I15">
            <v>1761347.5472143777</v>
          </cell>
          <cell r="J15">
            <v>1.972640726663601</v>
          </cell>
        </row>
        <row r="16">
          <cell r="E16">
            <v>46685.392518770423</v>
          </cell>
          <cell r="F16">
            <v>15255.042173804606</v>
          </cell>
          <cell r="G16">
            <v>43258.186723366103</v>
          </cell>
          <cell r="H16">
            <v>42021.870084162481</v>
          </cell>
          <cell r="I16">
            <v>128572.84549423734</v>
          </cell>
          <cell r="J16">
            <v>2.972219948017103</v>
          </cell>
        </row>
        <row r="17">
          <cell r="E17">
            <v>205362.554095253</v>
          </cell>
          <cell r="F17">
            <v>124145.76702056637</v>
          </cell>
          <cell r="G17">
            <v>174489.78768914408</v>
          </cell>
          <cell r="H17">
            <v>167561.25276880449</v>
          </cell>
          <cell r="I17">
            <v>1209623.4644829719</v>
          </cell>
          <cell r="J17">
            <v>6.9323453280711904</v>
          </cell>
        </row>
        <row r="19">
          <cell r="E19">
            <v>41105.604963930804</v>
          </cell>
          <cell r="F19">
            <v>22150.425359230139</v>
          </cell>
          <cell r="G19">
            <v>19211.444106272564</v>
          </cell>
          <cell r="H19">
            <v>18321.017898885602</v>
          </cell>
          <cell r="I19">
            <v>177072.09789054148</v>
          </cell>
          <cell r="J19">
            <v>9.2170113246576388</v>
          </cell>
        </row>
        <row r="20">
          <cell r="E20">
            <v>164256.94913132221</v>
          </cell>
          <cell r="F20">
            <v>101995.34166133624</v>
          </cell>
          <cell r="G20">
            <v>155278.34358287152</v>
          </cell>
          <cell r="H20">
            <v>149240.2348699189</v>
          </cell>
          <cell r="I20">
            <v>1032551.3665924305</v>
          </cell>
          <cell r="J20">
            <v>6.649680456189059</v>
          </cell>
        </row>
        <row r="21">
          <cell r="E21">
            <v>160427.0424882923</v>
          </cell>
          <cell r="F21">
            <v>83806.453963523847</v>
          </cell>
          <cell r="G21">
            <v>675140.1847980161</v>
          </cell>
          <cell r="H21">
            <v>627327.60292071744</v>
          </cell>
          <cell r="I21">
            <v>423151.23723716836</v>
          </cell>
          <cell r="J21">
            <v>0.62676055545969889</v>
          </cell>
        </row>
        <row r="22">
          <cell r="E22">
            <v>10.20522365630584</v>
          </cell>
          <cell r="F22">
            <v>5.1101616839082498</v>
          </cell>
          <cell r="G22">
            <v>18.425775407421064</v>
          </cell>
          <cell r="H22">
            <v>16.723388300606381</v>
          </cell>
          <cell r="I22">
            <v>27.672076496247183</v>
          </cell>
          <cell r="J22">
            <v>1.5018134045583846</v>
          </cell>
        </row>
        <row r="23">
          <cell r="E23">
            <v>4454277.5305629941</v>
          </cell>
          <cell r="F23">
            <v>4591117.2621852839</v>
          </cell>
          <cell r="G23">
            <v>5738752.9299865318</v>
          </cell>
          <cell r="H23">
            <v>5841343.5041678734</v>
          </cell>
          <cell r="I23">
            <v>8126419.3821858056</v>
          </cell>
          <cell r="J23">
            <v>1.416060158248506</v>
          </cell>
        </row>
        <row r="24">
          <cell r="E24">
            <v>1335820.5531203584</v>
          </cell>
          <cell r="F24">
            <v>1268090.4818355441</v>
          </cell>
          <cell r="G24">
            <v>1572384.8302954638</v>
          </cell>
          <cell r="H24">
            <v>1582378.7285159263</v>
          </cell>
          <cell r="I24">
            <v>2109365.3130538715</v>
          </cell>
          <cell r="J24">
            <v>1.3415070359445689</v>
          </cell>
        </row>
        <row r="25">
          <cell r="E25">
            <v>1849445.9252445423</v>
          </cell>
          <cell r="F25">
            <v>1989354.4371725775</v>
          </cell>
          <cell r="G25">
            <v>2390049.5968396729</v>
          </cell>
          <cell r="H25">
            <v>2465664.0647837012</v>
          </cell>
          <cell r="I25">
            <v>4457669.3780329376</v>
          </cell>
          <cell r="J25">
            <v>1.8650949268698223</v>
          </cell>
        </row>
        <row r="27">
          <cell r="E27">
            <v>350643.01617552183</v>
          </cell>
          <cell r="F27">
            <v>373598.653134914</v>
          </cell>
          <cell r="G27">
            <v>356957.46855182247</v>
          </cell>
          <cell r="H27">
            <v>367602.54010855372</v>
          </cell>
          <cell r="I27">
            <v>652540.9696877033</v>
          </cell>
          <cell r="J27">
            <v>1.8280636411252691</v>
          </cell>
        </row>
        <row r="28">
          <cell r="E28">
            <v>1498802.9090690203</v>
          </cell>
          <cell r="F28">
            <v>1615755.7840376634</v>
          </cell>
          <cell r="G28">
            <v>2033092.1282878504</v>
          </cell>
          <cell r="H28">
            <v>2098061.5246751476</v>
          </cell>
          <cell r="I28">
            <v>3805128.408345235</v>
          </cell>
          <cell r="J28">
            <v>1.8715966460160802</v>
          </cell>
        </row>
        <row r="29">
          <cell r="E29">
            <v>1269011.0521980932</v>
          </cell>
          <cell r="F29">
            <v>1333672.3431771621</v>
          </cell>
          <cell r="G29">
            <v>1776318.5028513949</v>
          </cell>
          <cell r="H29">
            <v>1793300.7108682455</v>
          </cell>
          <cell r="I29">
            <v>1559384.691098996</v>
          </cell>
          <cell r="J29">
            <v>0.87787448511954869</v>
          </cell>
        </row>
        <row r="30">
          <cell r="E30">
            <v>2001.5219999999999</v>
          </cell>
          <cell r="F30">
            <v>2336.8063547773568</v>
          </cell>
          <cell r="G30">
            <v>2896.5892828204705</v>
          </cell>
          <cell r="H30">
            <v>3129.9045814043684</v>
          </cell>
          <cell r="I30">
            <v>2788.466243071035</v>
          </cell>
          <cell r="J30">
            <v>0.96267229172229973</v>
          </cell>
        </row>
        <row r="31">
          <cell r="E31">
            <v>857.31849999999986</v>
          </cell>
          <cell r="F31">
            <v>848.51069586711549</v>
          </cell>
          <cell r="G31">
            <v>1329.174470554311</v>
          </cell>
          <cell r="H31">
            <v>1587.2026813183184</v>
          </cell>
          <cell r="I31">
            <v>1309.764344984985</v>
          </cell>
          <cell r="J31">
            <v>0.98539685647044406</v>
          </cell>
        </row>
        <row r="32">
          <cell r="E32">
            <v>662.05780000000004</v>
          </cell>
          <cell r="F32">
            <v>663.75015753424645</v>
          </cell>
          <cell r="G32">
            <v>1079.9143469849851</v>
          </cell>
          <cell r="H32">
            <v>1281.9443477349851</v>
          </cell>
          <cell r="I32">
            <v>1069.8643457349849</v>
          </cell>
          <cell r="J32">
            <v>0.99069370522017897</v>
          </cell>
        </row>
        <row r="33">
          <cell r="E33">
            <v>247.04919999999998</v>
          </cell>
          <cell r="F33">
            <v>250.64805936073057</v>
          </cell>
          <cell r="G33">
            <v>409</v>
          </cell>
          <cell r="H33">
            <v>490.79999999999995</v>
          </cell>
          <cell r="I33">
            <v>410</v>
          </cell>
          <cell r="J33">
            <v>1.0024449877750612</v>
          </cell>
        </row>
        <row r="34">
          <cell r="J34">
            <v>0</v>
          </cell>
        </row>
        <row r="35">
          <cell r="E35">
            <v>97288.969511714065</v>
          </cell>
          <cell r="F35">
            <v>71003.504032932105</v>
          </cell>
          <cell r="G35">
            <v>83597.569811046502</v>
          </cell>
          <cell r="H35">
            <v>85476.587560849308</v>
          </cell>
          <cell r="I35">
            <v>118874.83405682362</v>
          </cell>
          <cell r="J35">
            <v>1.4219891119504242</v>
          </cell>
        </row>
        <row r="38">
          <cell r="E38">
            <v>240519.87033916608</v>
          </cell>
          <cell r="F38">
            <v>213073.08266416658</v>
          </cell>
          <cell r="G38">
            <v>176893.87692234447</v>
          </cell>
          <cell r="H38">
            <v>159846.83169615641</v>
          </cell>
          <cell r="I38">
            <v>299566.65913263639</v>
          </cell>
          <cell r="J38">
            <v>1.6934823541921955</v>
          </cell>
        </row>
        <row r="39">
          <cell r="E39">
            <v>460236.56496464607</v>
          </cell>
          <cell r="F39">
            <v>429975.76563081559</v>
          </cell>
          <cell r="G39">
            <v>358904.37913718756</v>
          </cell>
          <cell r="H39">
            <v>326026.95907205692</v>
          </cell>
          <cell r="I39">
            <v>643036.97387851123</v>
          </cell>
          <cell r="J39">
            <v>1.7916665587206917</v>
          </cell>
        </row>
        <row r="40">
          <cell r="E40">
            <v>942838.8545802494</v>
          </cell>
          <cell r="F40">
            <v>921848.76098851243</v>
          </cell>
          <cell r="G40">
            <v>759450.79425224313</v>
          </cell>
          <cell r="H40">
            <v>656329.63024981413</v>
          </cell>
          <cell r="I40">
            <v>1020939.255662518</v>
          </cell>
          <cell r="J40">
            <v>1.3443125787599406</v>
          </cell>
        </row>
        <row r="41">
          <cell r="J41">
            <v>0</v>
          </cell>
        </row>
        <row r="42">
          <cell r="E42">
            <v>131.67096988961947</v>
          </cell>
          <cell r="F42">
            <v>147.79255489150142</v>
          </cell>
          <cell r="G42">
            <v>153.54827694380739</v>
          </cell>
          <cell r="H42">
            <v>135.64354644416676</v>
          </cell>
          <cell r="I42">
            <v>189.28958101557879</v>
          </cell>
          <cell r="J42">
            <v>1.2327691640906613</v>
          </cell>
        </row>
        <row r="43">
          <cell r="J43">
            <v>0</v>
          </cell>
        </row>
        <row r="45">
          <cell r="E45">
            <v>373.09293544792138</v>
          </cell>
          <cell r="F45">
            <v>510.95682852419748</v>
          </cell>
          <cell r="G45">
            <v>374.65147937526393</v>
          </cell>
          <cell r="H45">
            <v>329.79482628809353</v>
          </cell>
          <cell r="I45">
            <v>341.41556955787445</v>
          </cell>
          <cell r="J45">
            <v>0.91128845968308791</v>
          </cell>
        </row>
        <row r="46">
          <cell r="E46">
            <v>715.43189088906979</v>
          </cell>
          <cell r="F46">
            <v>594.02634715873819</v>
          </cell>
          <cell r="G46">
            <v>746.31944262135119</v>
          </cell>
          <cell r="H46">
            <v>813.54350740021516</v>
          </cell>
          <cell r="I46">
            <v>1214.2365167836713</v>
          </cell>
          <cell r="J46">
            <v>1.6269662123752551</v>
          </cell>
        </row>
        <row r="47">
          <cell r="E47">
            <v>1397.0067058354673</v>
          </cell>
          <cell r="F47">
            <v>1262.8065219020718</v>
          </cell>
          <cell r="G47">
            <v>1723.6220927945756</v>
          </cell>
          <cell r="H47">
            <v>1629.281395944121</v>
          </cell>
          <cell r="I47">
            <v>2148.1505748270602</v>
          </cell>
          <cell r="J47">
            <v>1.2463002091973536</v>
          </cell>
        </row>
        <row r="49">
          <cell r="E49">
            <v>549243.20400810626</v>
          </cell>
          <cell r="F49">
            <v>326780.17736961844</v>
          </cell>
          <cell r="G49">
            <v>625251.11555864627</v>
          </cell>
          <cell r="H49">
            <v>740261.6783346876</v>
          </cell>
          <cell r="I49">
            <v>842635.08134435909</v>
          </cell>
          <cell r="J49">
            <v>1.3476746548328598</v>
          </cell>
        </row>
        <row r="52">
          <cell r="E52">
            <v>212925.92278049581</v>
          </cell>
          <cell r="F52">
            <v>98811.316352389724</v>
          </cell>
          <cell r="G52">
            <v>172153.60689202612</v>
          </cell>
          <cell r="H52">
            <v>217932.38955717755</v>
          </cell>
          <cell r="I52">
            <v>209851.52592723025</v>
          </cell>
          <cell r="J52">
            <v>1.2189783863131494</v>
          </cell>
        </row>
        <row r="53">
          <cell r="E53">
            <v>336317.28122761042</v>
          </cell>
          <cell r="F53">
            <v>227968.86101722872</v>
          </cell>
          <cell r="G53">
            <v>453097.50866662012</v>
          </cell>
          <cell r="H53">
            <v>522329.28877751005</v>
          </cell>
          <cell r="I53">
            <v>632783.55541712884</v>
          </cell>
          <cell r="J53">
            <v>1.3965725772346236</v>
          </cell>
        </row>
        <row r="59">
          <cell r="E59">
            <v>456905.39964081137</v>
          </cell>
          <cell r="F59">
            <v>287762.04629535368</v>
          </cell>
          <cell r="G59">
            <v>403339.52895206166</v>
          </cell>
          <cell r="H59">
            <v>474821.81709633942</v>
          </cell>
          <cell r="I59">
            <v>653894.10085861862</v>
          </cell>
          <cell r="J59">
            <v>1.6212001401338878</v>
          </cell>
        </row>
        <row r="66">
          <cell r="E66">
            <v>1526119.9648375106</v>
          </cell>
          <cell r="F66">
            <v>1439042.8924132129</v>
          </cell>
          <cell r="G66">
            <v>1951065.9953386141</v>
          </cell>
          <cell r="H66">
            <v>2072218.2794510599</v>
          </cell>
          <cell r="I66">
            <v>3463636.4467605921</v>
          </cell>
          <cell r="J66">
            <v>1.7752533512632238</v>
          </cell>
        </row>
      </sheetData>
      <sheetData sheetId="13" refreshError="1">
        <row r="8">
          <cell r="E8">
            <v>793.96759289266697</v>
          </cell>
          <cell r="F8">
            <v>841.86308368846358</v>
          </cell>
          <cell r="G8">
            <v>908.78682921752238</v>
          </cell>
          <cell r="H8">
            <v>908.78682921752238</v>
          </cell>
          <cell r="I8">
            <v>1258.2</v>
          </cell>
        </row>
      </sheetData>
      <sheetData sheetId="14"/>
      <sheetData sheetId="15"/>
      <sheetData sheetId="16"/>
      <sheetData sheetId="17" refreshError="1">
        <row r="4">
          <cell r="C4" t="str">
            <v>31 декабря</v>
          </cell>
          <cell r="D4" t="str">
            <v>2007г.</v>
          </cell>
        </row>
        <row r="7">
          <cell r="C7" t="str">
            <v>ОАО "Белгородэнерго"</v>
          </cell>
        </row>
        <row r="8">
          <cell r="C8" t="str">
            <v>______________3123117903______________________________</v>
          </cell>
        </row>
        <row r="9">
          <cell r="C9" t="str">
            <v>оказание услуг по передаче и распределению электрической энергии</v>
          </cell>
        </row>
        <row r="10">
          <cell r="C10" t="str">
            <v>Открытое акционерное общество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г. Белгород, ул. Преображенская, 42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  <cell r="D23">
            <v>148</v>
          </cell>
          <cell r="E23">
            <v>12836</v>
          </cell>
        </row>
        <row r="24">
          <cell r="C24" t="str">
            <v>120</v>
          </cell>
          <cell r="D24">
            <v>7527380</v>
          </cell>
          <cell r="E24">
            <v>9062549</v>
          </cell>
        </row>
        <row r="25">
          <cell r="C25" t="str">
            <v>130</v>
          </cell>
          <cell r="D25">
            <v>23565</v>
          </cell>
          <cell r="E25">
            <v>47076</v>
          </cell>
        </row>
        <row r="26">
          <cell r="C26" t="str">
            <v>135</v>
          </cell>
          <cell r="D26">
            <v>0</v>
          </cell>
          <cell r="E26">
            <v>0</v>
          </cell>
        </row>
        <row r="27">
          <cell r="C27" t="str">
            <v>140</v>
          </cell>
          <cell r="D27">
            <v>25290</v>
          </cell>
          <cell r="E27">
            <v>0</v>
          </cell>
        </row>
        <row r="28">
          <cell r="C28" t="str">
            <v>145</v>
          </cell>
          <cell r="D28">
            <v>3996</v>
          </cell>
          <cell r="E28">
            <v>2709</v>
          </cell>
        </row>
        <row r="29">
          <cell r="C29" t="str">
            <v>150</v>
          </cell>
          <cell r="D29">
            <v>0</v>
          </cell>
          <cell r="E29">
            <v>0</v>
          </cell>
        </row>
        <row r="30">
          <cell r="C30" t="str">
            <v>190</v>
          </cell>
          <cell r="D30">
            <v>7580379</v>
          </cell>
          <cell r="E30">
            <v>9125170</v>
          </cell>
        </row>
        <row r="32">
          <cell r="C32" t="str">
            <v>210</v>
          </cell>
          <cell r="D32">
            <v>77366</v>
          </cell>
          <cell r="E32">
            <v>159066</v>
          </cell>
        </row>
        <row r="34">
          <cell r="D34">
            <v>50924</v>
          </cell>
          <cell r="E34">
            <v>75654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11389</v>
          </cell>
          <cell r="E37">
            <v>11406</v>
          </cell>
        </row>
        <row r="38">
          <cell r="D38">
            <v>0</v>
          </cell>
          <cell r="E38">
            <v>0</v>
          </cell>
        </row>
        <row r="39">
          <cell r="D39">
            <v>15053</v>
          </cell>
          <cell r="E39">
            <v>72006</v>
          </cell>
        </row>
        <row r="40">
          <cell r="D40">
            <v>0</v>
          </cell>
          <cell r="E40">
            <v>0</v>
          </cell>
        </row>
        <row r="41">
          <cell r="C41" t="str">
            <v>220</v>
          </cell>
          <cell r="D41">
            <v>2030</v>
          </cell>
          <cell r="E41">
            <v>6825</v>
          </cell>
        </row>
        <row r="42">
          <cell r="C42">
            <v>230</v>
          </cell>
          <cell r="D42">
            <v>1794</v>
          </cell>
          <cell r="E42">
            <v>1791</v>
          </cell>
        </row>
        <row r="43">
          <cell r="D43">
            <v>0</v>
          </cell>
          <cell r="E43">
            <v>0</v>
          </cell>
        </row>
        <row r="44">
          <cell r="C44" t="str">
            <v>240</v>
          </cell>
          <cell r="D44">
            <v>235751</v>
          </cell>
          <cell r="E44">
            <v>388374</v>
          </cell>
        </row>
        <row r="45">
          <cell r="D45">
            <v>174152</v>
          </cell>
          <cell r="E45">
            <v>301347</v>
          </cell>
        </row>
        <row r="46">
          <cell r="C46" t="str">
            <v>250</v>
          </cell>
          <cell r="D46">
            <v>0</v>
          </cell>
          <cell r="E46">
            <v>0</v>
          </cell>
        </row>
        <row r="47">
          <cell r="C47" t="str">
            <v>260</v>
          </cell>
          <cell r="D47">
            <v>579</v>
          </cell>
          <cell r="E47">
            <v>4038</v>
          </cell>
        </row>
        <row r="48">
          <cell r="C48" t="str">
            <v>270</v>
          </cell>
          <cell r="D48">
            <v>0</v>
          </cell>
          <cell r="E48">
            <v>0</v>
          </cell>
        </row>
        <row r="49">
          <cell r="C49" t="str">
            <v>290</v>
          </cell>
          <cell r="D49">
            <v>317520</v>
          </cell>
          <cell r="E49">
            <v>560094</v>
          </cell>
        </row>
        <row r="50">
          <cell r="C50" t="str">
            <v>300</v>
          </cell>
          <cell r="D50">
            <v>7897899</v>
          </cell>
          <cell r="E50">
            <v>9685264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4363768</v>
          </cell>
          <cell r="E56">
            <v>4363768</v>
          </cell>
        </row>
        <row r="57">
          <cell r="D57">
            <v>0</v>
          </cell>
          <cell r="E57">
            <v>0</v>
          </cell>
        </row>
        <row r="58">
          <cell r="C58" t="str">
            <v>420</v>
          </cell>
          <cell r="D58">
            <v>1385273</v>
          </cell>
          <cell r="E58">
            <v>1382383</v>
          </cell>
        </row>
        <row r="59">
          <cell r="C59" t="str">
            <v>430</v>
          </cell>
          <cell r="D59">
            <v>18802</v>
          </cell>
          <cell r="E59">
            <v>44349</v>
          </cell>
        </row>
        <row r="61">
          <cell r="D61">
            <v>18802</v>
          </cell>
          <cell r="E61">
            <v>44349</v>
          </cell>
        </row>
        <row r="62">
          <cell r="D62">
            <v>0</v>
          </cell>
          <cell r="E62">
            <v>0</v>
          </cell>
        </row>
        <row r="63">
          <cell r="C63" t="str">
            <v>470</v>
          </cell>
          <cell r="D63">
            <v>888293</v>
          </cell>
          <cell r="E63">
            <v>2148680</v>
          </cell>
        </row>
        <row r="64">
          <cell r="C64" t="str">
            <v>490</v>
          </cell>
          <cell r="D64">
            <v>6656136</v>
          </cell>
          <cell r="E64">
            <v>7939180</v>
          </cell>
        </row>
        <row r="66">
          <cell r="C66" t="str">
            <v>510</v>
          </cell>
          <cell r="D66">
            <v>342981</v>
          </cell>
          <cell r="E66">
            <v>983143</v>
          </cell>
        </row>
        <row r="67">
          <cell r="C67" t="str">
            <v>515</v>
          </cell>
          <cell r="D67">
            <v>268772</v>
          </cell>
          <cell r="E67">
            <v>351974</v>
          </cell>
        </row>
        <row r="68">
          <cell r="C68" t="str">
            <v>520</v>
          </cell>
          <cell r="D68">
            <v>0</v>
          </cell>
          <cell r="E68">
            <v>0</v>
          </cell>
        </row>
        <row r="69">
          <cell r="C69" t="str">
            <v>590</v>
          </cell>
          <cell r="D69">
            <v>611753</v>
          </cell>
          <cell r="E69">
            <v>1335117</v>
          </cell>
        </row>
        <row r="71">
          <cell r="C71" t="str">
            <v>610</v>
          </cell>
          <cell r="D71">
            <v>252211</v>
          </cell>
          <cell r="E71">
            <v>0</v>
          </cell>
        </row>
        <row r="72">
          <cell r="C72" t="str">
            <v>620</v>
          </cell>
          <cell r="D72">
            <v>363404</v>
          </cell>
          <cell r="E72">
            <v>398548</v>
          </cell>
        </row>
        <row r="74">
          <cell r="C74" t="str">
            <v>621</v>
          </cell>
          <cell r="D74">
            <v>122426</v>
          </cell>
          <cell r="E74">
            <v>220033</v>
          </cell>
        </row>
        <row r="75">
          <cell r="C75" t="str">
            <v>624</v>
          </cell>
          <cell r="D75">
            <v>20773</v>
          </cell>
          <cell r="E75">
            <v>23443</v>
          </cell>
        </row>
        <row r="76">
          <cell r="C76" t="str">
            <v>625</v>
          </cell>
          <cell r="D76">
            <v>6909</v>
          </cell>
          <cell r="E76">
            <v>7355</v>
          </cell>
        </row>
        <row r="77">
          <cell r="C77" t="str">
            <v>626</v>
          </cell>
          <cell r="D77">
            <v>45819</v>
          </cell>
          <cell r="E77">
            <v>79266</v>
          </cell>
        </row>
        <row r="78">
          <cell r="D78">
            <v>167477</v>
          </cell>
          <cell r="E78">
            <v>68451</v>
          </cell>
        </row>
        <row r="79">
          <cell r="C79">
            <v>630</v>
          </cell>
          <cell r="D79">
            <v>0</v>
          </cell>
          <cell r="E79">
            <v>0</v>
          </cell>
        </row>
        <row r="80">
          <cell r="C80">
            <v>640</v>
          </cell>
          <cell r="D80">
            <v>14395</v>
          </cell>
          <cell r="E80">
            <v>12419</v>
          </cell>
        </row>
        <row r="81">
          <cell r="C81">
            <v>650</v>
          </cell>
          <cell r="D81">
            <v>0</v>
          </cell>
          <cell r="E81">
            <v>0</v>
          </cell>
        </row>
        <row r="82">
          <cell r="C82">
            <v>660</v>
          </cell>
          <cell r="D82">
            <v>0</v>
          </cell>
          <cell r="E82">
            <v>0</v>
          </cell>
        </row>
        <row r="83">
          <cell r="C83" t="str">
            <v>690</v>
          </cell>
          <cell r="D83">
            <v>630010</v>
          </cell>
          <cell r="E83">
            <v>410967</v>
          </cell>
        </row>
        <row r="84">
          <cell r="C84" t="str">
            <v>700</v>
          </cell>
          <cell r="D84">
            <v>7897899</v>
          </cell>
          <cell r="E84">
            <v>9685264</v>
          </cell>
        </row>
        <row r="86">
          <cell r="C86">
            <v>910</v>
          </cell>
          <cell r="D86">
            <v>2750004</v>
          </cell>
          <cell r="E86">
            <v>2914823</v>
          </cell>
        </row>
        <row r="87">
          <cell r="C87">
            <v>911</v>
          </cell>
          <cell r="D87">
            <v>1924247</v>
          </cell>
          <cell r="E87">
            <v>2138179</v>
          </cell>
        </row>
        <row r="88">
          <cell r="C88" t="str">
            <v>920</v>
          </cell>
          <cell r="D88">
            <v>0</v>
          </cell>
          <cell r="E88">
            <v>0</v>
          </cell>
        </row>
        <row r="89">
          <cell r="C89" t="str">
            <v>930</v>
          </cell>
          <cell r="D89">
            <v>0</v>
          </cell>
          <cell r="E89">
            <v>0</v>
          </cell>
        </row>
        <row r="90">
          <cell r="C90">
            <v>940</v>
          </cell>
          <cell r="D90">
            <v>2358</v>
          </cell>
          <cell r="E90">
            <v>2358</v>
          </cell>
        </row>
        <row r="91">
          <cell r="C91" t="str">
            <v>950</v>
          </cell>
          <cell r="D91">
            <v>0</v>
          </cell>
          <cell r="E91">
            <v>0</v>
          </cell>
        </row>
        <row r="92">
          <cell r="C92">
            <v>960</v>
          </cell>
          <cell r="D92">
            <v>1109952</v>
          </cell>
          <cell r="E92">
            <v>1154523</v>
          </cell>
        </row>
        <row r="93">
          <cell r="C93" t="str">
            <v>970</v>
          </cell>
          <cell r="D93">
            <v>0</v>
          </cell>
          <cell r="E93">
            <v>0</v>
          </cell>
        </row>
        <row r="94">
          <cell r="C94" t="str">
            <v>980</v>
          </cell>
          <cell r="D94">
            <v>0</v>
          </cell>
          <cell r="E94">
            <v>0</v>
          </cell>
        </row>
        <row r="95">
          <cell r="C95" t="str">
            <v>995</v>
          </cell>
          <cell r="D95">
            <v>0</v>
          </cell>
          <cell r="E95">
            <v>0</v>
          </cell>
        </row>
      </sheetData>
      <sheetData sheetId="18" refreshError="1">
        <row r="5">
          <cell r="C5" t="str">
            <v>31 декабря</v>
          </cell>
          <cell r="D5" t="str">
            <v>2007г.</v>
          </cell>
        </row>
        <row r="8">
          <cell r="C8" t="str">
            <v>ОАО "Белгородэнерго"</v>
          </cell>
        </row>
        <row r="9">
          <cell r="C9" t="str">
            <v>______________3123117903______________________________</v>
          </cell>
        </row>
        <row r="10">
          <cell r="C10" t="str">
            <v>оказание услуг по передаче и распределению электрической энергии</v>
          </cell>
        </row>
        <row r="11">
          <cell r="C11" t="str">
            <v>Открытое акционерное общество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>
            <v>6952788</v>
          </cell>
          <cell r="E21">
            <v>4524926</v>
          </cell>
        </row>
        <row r="22">
          <cell r="C22" t="str">
            <v>020</v>
          </cell>
          <cell r="D22">
            <v>-4328399</v>
          </cell>
          <cell r="E22">
            <v>-4151368</v>
          </cell>
        </row>
        <row r="23">
          <cell r="C23" t="str">
            <v>029</v>
          </cell>
          <cell r="D23">
            <v>2624389</v>
          </cell>
          <cell r="E23">
            <v>373558</v>
          </cell>
        </row>
        <row r="24">
          <cell r="C24" t="str">
            <v>030</v>
          </cell>
          <cell r="D24">
            <v>0</v>
          </cell>
          <cell r="E24">
            <v>0</v>
          </cell>
        </row>
        <row r="25">
          <cell r="C25" t="str">
            <v>040</v>
          </cell>
          <cell r="D25">
            <v>-634212</v>
          </cell>
          <cell r="E25">
            <v>0</v>
          </cell>
        </row>
        <row r="26">
          <cell r="C26" t="str">
            <v>050</v>
          </cell>
          <cell r="D26">
            <v>1990177</v>
          </cell>
          <cell r="E26">
            <v>373558</v>
          </cell>
        </row>
        <row r="28">
          <cell r="C28" t="str">
            <v>060</v>
          </cell>
          <cell r="D28">
            <v>720</v>
          </cell>
          <cell r="E28">
            <v>230</v>
          </cell>
        </row>
        <row r="29">
          <cell r="C29" t="str">
            <v>070</v>
          </cell>
          <cell r="D29">
            <v>-53948</v>
          </cell>
          <cell r="E29">
            <v>-24201</v>
          </cell>
        </row>
        <row r="30">
          <cell r="C30" t="str">
            <v>080</v>
          </cell>
          <cell r="D30">
            <v>1563</v>
          </cell>
          <cell r="E30">
            <v>89</v>
          </cell>
        </row>
        <row r="31">
          <cell r="C31" t="str">
            <v>090</v>
          </cell>
          <cell r="D31">
            <v>278416</v>
          </cell>
          <cell r="E31">
            <v>600797</v>
          </cell>
        </row>
        <row r="32">
          <cell r="C32" t="str">
            <v>100</v>
          </cell>
          <cell r="D32">
            <v>-220178</v>
          </cell>
          <cell r="E32">
            <v>-160045</v>
          </cell>
        </row>
        <row r="34">
          <cell r="C34" t="str">
            <v>143</v>
          </cell>
          <cell r="D34">
            <v>-1237</v>
          </cell>
          <cell r="E34">
            <v>-5</v>
          </cell>
        </row>
        <row r="35">
          <cell r="C35" t="str">
            <v>144</v>
          </cell>
          <cell r="D35">
            <v>-83987</v>
          </cell>
          <cell r="E35">
            <v>-56659</v>
          </cell>
        </row>
        <row r="36">
          <cell r="C36" t="str">
            <v>145</v>
          </cell>
          <cell r="D36">
            <v>-499516</v>
          </cell>
          <cell r="E36">
            <v>-225845</v>
          </cell>
        </row>
        <row r="40">
          <cell r="C40" t="str">
            <v>200</v>
          </cell>
          <cell r="D40">
            <v>105520</v>
          </cell>
          <cell r="E40">
            <v>92806</v>
          </cell>
        </row>
        <row r="41">
          <cell r="C41" t="str">
            <v>201</v>
          </cell>
          <cell r="D41">
            <v>1418.71</v>
          </cell>
          <cell r="E41">
            <v>513.07000000000005</v>
          </cell>
        </row>
        <row r="42">
          <cell r="C42" t="str">
            <v>202</v>
          </cell>
          <cell r="D42">
            <v>1418.71</v>
          </cell>
          <cell r="E42">
            <v>513.07000000000005</v>
          </cell>
        </row>
        <row r="52">
          <cell r="D52">
            <v>1911</v>
          </cell>
          <cell r="E52">
            <v>10</v>
          </cell>
          <cell r="F52">
            <v>0</v>
          </cell>
          <cell r="G52">
            <v>0</v>
          </cell>
        </row>
        <row r="53">
          <cell r="D53">
            <v>3100</v>
          </cell>
          <cell r="E53">
            <v>1813</v>
          </cell>
          <cell r="F53">
            <v>29</v>
          </cell>
          <cell r="G53">
            <v>103</v>
          </cell>
        </row>
        <row r="54">
          <cell r="D54">
            <v>0</v>
          </cell>
          <cell r="E54">
            <v>50</v>
          </cell>
          <cell r="F54">
            <v>0</v>
          </cell>
          <cell r="G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E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50</v>
          </cell>
        </row>
      </sheetData>
      <sheetData sheetId="19" refreshError="1">
        <row r="6">
          <cell r="C6" t="str">
            <v>Алтайский край</v>
          </cell>
          <cell r="K6" t="str">
            <v>Предложение организации</v>
          </cell>
        </row>
        <row r="7">
          <cell r="C7" t="str">
            <v>Амурская область</v>
          </cell>
          <cell r="K7" t="str">
            <v>Предложение регионального регулятора</v>
          </cell>
        </row>
        <row r="8">
          <cell r="C8" t="str">
            <v>Архангельская область</v>
          </cell>
        </row>
        <row r="9">
          <cell r="C9" t="str">
            <v>Астраханская область</v>
          </cell>
        </row>
        <row r="10">
          <cell r="C10" t="str">
            <v>Белгородская область</v>
          </cell>
        </row>
        <row r="11">
          <cell r="C11" t="str">
            <v>Брянская область</v>
          </cell>
        </row>
        <row r="12">
          <cell r="C12" t="str">
            <v>Владимирская область</v>
          </cell>
        </row>
        <row r="13">
          <cell r="C13" t="str">
            <v>Волгоградская область</v>
          </cell>
        </row>
        <row r="14">
          <cell r="C14" t="str">
            <v>Вологодская область</v>
          </cell>
        </row>
        <row r="15">
          <cell r="C15" t="str">
            <v>Воронежская область</v>
          </cell>
        </row>
        <row r="16">
          <cell r="C16" t="str">
            <v>г. Москва</v>
          </cell>
        </row>
        <row r="17">
          <cell r="C17" t="str">
            <v>г.Байконур</v>
          </cell>
        </row>
        <row r="18">
          <cell r="C18" t="str">
            <v>г.Санкт-Петербург</v>
          </cell>
        </row>
        <row r="19">
          <cell r="C19" t="str">
            <v>Еврейская автономная область</v>
          </cell>
        </row>
        <row r="20">
          <cell r="C20" t="str">
            <v>Забайкальский край</v>
          </cell>
        </row>
        <row r="21">
          <cell r="C21" t="str">
            <v>Ивановская область</v>
          </cell>
        </row>
        <row r="22">
          <cell r="C22" t="str">
            <v>Иркутская область</v>
          </cell>
        </row>
        <row r="23">
          <cell r="C23" t="str">
            <v>Кабардино-Балкарская республика</v>
          </cell>
        </row>
        <row r="24">
          <cell r="C24" t="str">
            <v>Калининградская область</v>
          </cell>
        </row>
        <row r="25">
          <cell r="C25" t="str">
            <v>Калужская область</v>
          </cell>
        </row>
        <row r="26">
          <cell r="C26" t="str">
            <v>Камчатский край</v>
          </cell>
        </row>
        <row r="27">
          <cell r="C27" t="str">
            <v>Карачаево-Черкесская республика</v>
          </cell>
        </row>
        <row r="28">
          <cell r="C28" t="str">
            <v>Кемеровская область</v>
          </cell>
        </row>
        <row r="29">
          <cell r="C29" t="str">
            <v>Кировская область</v>
          </cell>
        </row>
        <row r="30">
          <cell r="C30" t="str">
            <v>Костромская область</v>
          </cell>
        </row>
        <row r="31">
          <cell r="C31" t="str">
            <v>Краснодарский край</v>
          </cell>
        </row>
        <row r="32">
          <cell r="C32" t="str">
            <v>Красноярский край</v>
          </cell>
        </row>
        <row r="33">
          <cell r="C33" t="str">
            <v>Курганская область</v>
          </cell>
        </row>
        <row r="34">
          <cell r="C34" t="str">
            <v>Курская область</v>
          </cell>
        </row>
        <row r="35">
          <cell r="C35" t="str">
            <v>Ленинградская область</v>
          </cell>
        </row>
        <row r="36">
          <cell r="C36" t="str">
            <v>Липецкая область</v>
          </cell>
        </row>
        <row r="37">
          <cell r="C37" t="str">
            <v>Магаданская область</v>
          </cell>
        </row>
        <row r="38">
          <cell r="C38" t="str">
            <v>Московская область</v>
          </cell>
        </row>
        <row r="39">
          <cell r="C39" t="str">
            <v>Мурманская область</v>
          </cell>
        </row>
        <row r="40">
          <cell r="C40" t="str">
            <v>Ненецкий автономный округ</v>
          </cell>
        </row>
        <row r="41">
          <cell r="C41" t="str">
            <v>Нижегородская область</v>
          </cell>
        </row>
        <row r="42">
          <cell r="C42" t="str">
            <v>Новгородская область</v>
          </cell>
        </row>
        <row r="43">
          <cell r="C43" t="str">
            <v>Новосибирская область</v>
          </cell>
        </row>
        <row r="44">
          <cell r="C44" t="str">
            <v>Омская область</v>
          </cell>
        </row>
        <row r="45">
          <cell r="C45" t="str">
            <v>Оренбургская область</v>
          </cell>
        </row>
        <row r="46">
          <cell r="C46" t="str">
            <v>Орловская область</v>
          </cell>
        </row>
        <row r="47">
          <cell r="C47" t="str">
            <v>Пензенская область</v>
          </cell>
        </row>
        <row r="48">
          <cell r="C48" t="str">
            <v>Пермский край</v>
          </cell>
        </row>
        <row r="49">
          <cell r="C49" t="str">
            <v>Приморский край</v>
          </cell>
        </row>
        <row r="50">
          <cell r="C50" t="str">
            <v>Псковская область</v>
          </cell>
        </row>
        <row r="51">
          <cell r="C51" t="str">
            <v>Республика Адыгея</v>
          </cell>
        </row>
        <row r="52">
          <cell r="C52" t="str">
            <v>Республика Алтай</v>
          </cell>
        </row>
        <row r="53">
          <cell r="C53" t="str">
            <v>Республика Башкортостан</v>
          </cell>
        </row>
        <row r="54">
          <cell r="C54" t="str">
            <v>Республика Бурятия</v>
          </cell>
        </row>
        <row r="55">
          <cell r="C55" t="str">
            <v>Республика Дагестан</v>
          </cell>
        </row>
        <row r="56">
          <cell r="C56" t="str">
            <v>Республика Ингушетия</v>
          </cell>
        </row>
        <row r="57">
          <cell r="C57" t="str">
            <v>Республика Калмыкия</v>
          </cell>
        </row>
        <row r="58">
          <cell r="C58" t="str">
            <v>Республика Карелия</v>
          </cell>
        </row>
        <row r="59">
          <cell r="C59" t="str">
            <v>Республика Коми</v>
          </cell>
        </row>
        <row r="60">
          <cell r="C60" t="str">
            <v>Республика Марий Эл</v>
          </cell>
        </row>
        <row r="61">
          <cell r="C61" t="str">
            <v>Республика Мордовия</v>
          </cell>
        </row>
        <row r="62">
          <cell r="C62" t="str">
            <v>Республика Саха (Якутия)</v>
          </cell>
        </row>
        <row r="63">
          <cell r="C63" t="str">
            <v>Республика Северная Осетия-Алания</v>
          </cell>
        </row>
        <row r="64">
          <cell r="C64" t="str">
            <v>Республика Татарстан</v>
          </cell>
        </row>
        <row r="65">
          <cell r="C65" t="str">
            <v>Республика Тыва</v>
          </cell>
        </row>
        <row r="66">
          <cell r="C66" t="str">
            <v>Республика Хакасия</v>
          </cell>
        </row>
        <row r="67">
          <cell r="C67" t="str">
            <v>Ростовская область</v>
          </cell>
        </row>
        <row r="68">
          <cell r="C68" t="str">
            <v>Рязанская область</v>
          </cell>
        </row>
        <row r="69">
          <cell r="C69" t="str">
            <v>Самарская область</v>
          </cell>
        </row>
        <row r="70">
          <cell r="C70" t="str">
            <v>Саратовская область</v>
          </cell>
        </row>
        <row r="71">
          <cell r="C71" t="str">
            <v>Сахалинская область</v>
          </cell>
        </row>
        <row r="72">
          <cell r="C72" t="str">
            <v>Свердловская область</v>
          </cell>
        </row>
        <row r="73">
          <cell r="C73" t="str">
            <v>Смоленская область</v>
          </cell>
        </row>
        <row r="74">
          <cell r="C74" t="str">
            <v>Ставропольский край</v>
          </cell>
        </row>
        <row r="75">
          <cell r="C75" t="str">
            <v>Тамбовская область</v>
          </cell>
        </row>
        <row r="76">
          <cell r="C76" t="str">
            <v>Тверская область</v>
          </cell>
        </row>
        <row r="77">
          <cell r="C77" t="str">
            <v>Томская область</v>
          </cell>
        </row>
        <row r="78">
          <cell r="C78" t="str">
            <v>Тульская область</v>
          </cell>
        </row>
        <row r="79">
          <cell r="C79" t="str">
            <v>Тюменская область</v>
          </cell>
        </row>
        <row r="80">
          <cell r="C80" t="str">
            <v>Удмуртская республика</v>
          </cell>
        </row>
        <row r="81">
          <cell r="C81" t="str">
            <v>Ульяновская область</v>
          </cell>
        </row>
        <row r="82">
          <cell r="C82" t="str">
            <v>Хабаровский край</v>
          </cell>
        </row>
        <row r="83">
          <cell r="C83" t="str">
            <v>Ханты-Мансийский автономный округ</v>
          </cell>
        </row>
        <row r="84">
          <cell r="C84" t="str">
            <v>Челябинская область</v>
          </cell>
        </row>
        <row r="85">
          <cell r="C85" t="str">
            <v>Чеченская республика</v>
          </cell>
        </row>
        <row r="86">
          <cell r="C86" t="str">
            <v>Чувашская республика</v>
          </cell>
        </row>
        <row r="87">
          <cell r="C87" t="str">
            <v>Чукотский автономный округ</v>
          </cell>
        </row>
        <row r="88">
          <cell r="C88" t="str">
            <v>Ямало-Ненецкий автономный округ</v>
          </cell>
        </row>
        <row r="89">
          <cell r="C89" t="str">
            <v>Ярославская область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IRR"/>
      <sheetName val="сводная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Сводка - лизинг"/>
      <sheetName val="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</sheetNames>
    <sheetDataSet>
      <sheetData sheetId="0" refreshError="1">
        <row r="8">
          <cell r="G8">
            <v>12550382.6187</v>
          </cell>
          <cell r="H8">
            <v>12550382.6187</v>
          </cell>
          <cell r="I8">
            <v>789239.2794</v>
          </cell>
          <cell r="J8">
            <v>0</v>
          </cell>
          <cell r="K8">
            <v>789239.2794</v>
          </cell>
          <cell r="L8">
            <v>117109.09639999999</v>
          </cell>
          <cell r="M8">
            <v>3732.0171999999998</v>
          </cell>
          <cell r="N8">
            <v>668398.16579999996</v>
          </cell>
          <cell r="O8">
            <v>3233470.5200999998</v>
          </cell>
          <cell r="P8">
            <v>2920527</v>
          </cell>
          <cell r="Q8">
            <v>312943.52010000002</v>
          </cell>
          <cell r="R8">
            <v>0</v>
          </cell>
          <cell r="S8">
            <v>0</v>
          </cell>
          <cell r="T8">
            <v>0</v>
          </cell>
          <cell r="U8">
            <v>8527672.8191999998</v>
          </cell>
          <cell r="V8">
            <v>816.21320000000003</v>
          </cell>
          <cell r="W8">
            <v>772.50149999999996</v>
          </cell>
          <cell r="X8">
            <v>9331.5499999999993</v>
          </cell>
          <cell r="Y8">
            <v>10447.85</v>
          </cell>
          <cell r="Z8">
            <v>10141.549999999999</v>
          </cell>
          <cell r="AA8">
            <v>410</v>
          </cell>
        </row>
        <row r="9">
          <cell r="G9">
            <v>5498457.9024</v>
          </cell>
          <cell r="H9">
            <v>5498457.9024</v>
          </cell>
          <cell r="I9">
            <v>415359.5526</v>
          </cell>
          <cell r="J9">
            <v>0</v>
          </cell>
          <cell r="K9">
            <v>415359.5526</v>
          </cell>
          <cell r="L9">
            <v>49722.9421</v>
          </cell>
          <cell r="M9">
            <v>1558.8749</v>
          </cell>
          <cell r="N9">
            <v>364077.73560000001</v>
          </cell>
          <cell r="O9">
            <v>1500122.6577999999</v>
          </cell>
          <cell r="P9">
            <v>763077.43500000006</v>
          </cell>
          <cell r="Q9">
            <v>315485.15240000002</v>
          </cell>
          <cell r="R9">
            <v>421560.07040000003</v>
          </cell>
          <cell r="S9">
            <v>0</v>
          </cell>
          <cell r="T9">
            <v>0</v>
          </cell>
          <cell r="U9">
            <v>3582975.6919999998</v>
          </cell>
          <cell r="V9">
            <v>827.6739</v>
          </cell>
          <cell r="W9">
            <v>728.48590000000002</v>
          </cell>
          <cell r="X9">
            <v>3723.1</v>
          </cell>
          <cell r="Y9">
            <v>4328.97</v>
          </cell>
          <cell r="Z9">
            <v>4085.7</v>
          </cell>
          <cell r="AA9">
            <v>243.27</v>
          </cell>
        </row>
        <row r="10">
          <cell r="G10">
            <v>7662951.7280999999</v>
          </cell>
          <cell r="H10">
            <v>7662951.7280999999</v>
          </cell>
          <cell r="I10">
            <v>440293.77879999997</v>
          </cell>
          <cell r="J10">
            <v>0</v>
          </cell>
          <cell r="K10">
            <v>440293.77879999997</v>
          </cell>
          <cell r="L10">
            <v>80103.777000000002</v>
          </cell>
          <cell r="M10">
            <v>2157.2934</v>
          </cell>
          <cell r="N10">
            <v>358032.7084</v>
          </cell>
          <cell r="O10">
            <v>2328963.4246</v>
          </cell>
          <cell r="P10">
            <v>1442731.7202000001</v>
          </cell>
          <cell r="Q10">
            <v>692233.31889999995</v>
          </cell>
          <cell r="R10">
            <v>167998.3855</v>
          </cell>
          <cell r="S10">
            <v>-26000</v>
          </cell>
          <cell r="T10">
            <v>0</v>
          </cell>
          <cell r="U10">
            <v>4893694.5247</v>
          </cell>
          <cell r="V10">
            <v>754.7921</v>
          </cell>
          <cell r="W10">
            <v>705.4579</v>
          </cell>
          <cell r="X10">
            <v>5364.9</v>
          </cell>
          <cell r="Y10">
            <v>6483.5</v>
          </cell>
          <cell r="Z10">
            <v>6258.5</v>
          </cell>
          <cell r="AA10">
            <v>225</v>
          </cell>
        </row>
        <row r="11">
          <cell r="G11">
            <v>9470763.4067000002</v>
          </cell>
          <cell r="H11">
            <v>9470763.4067000002</v>
          </cell>
          <cell r="I11">
            <v>741812.96059999999</v>
          </cell>
          <cell r="J11">
            <v>0</v>
          </cell>
          <cell r="K11">
            <v>741812.96059999999</v>
          </cell>
          <cell r="L11">
            <v>98810.714300000007</v>
          </cell>
          <cell r="M11">
            <v>2661.8530999999998</v>
          </cell>
          <cell r="N11">
            <v>640340.39320000005</v>
          </cell>
          <cell r="O11">
            <v>2570533.6546</v>
          </cell>
          <cell r="P11">
            <v>1643674.6078999999</v>
          </cell>
          <cell r="Q11">
            <v>352176.31969999999</v>
          </cell>
          <cell r="R11">
            <v>574682.72699999996</v>
          </cell>
          <cell r="S11">
            <v>0</v>
          </cell>
          <cell r="T11">
            <v>0</v>
          </cell>
          <cell r="U11">
            <v>6158416.7915000003</v>
          </cell>
          <cell r="V11">
            <v>758.60789999999997</v>
          </cell>
          <cell r="W11">
            <v>727.90920000000006</v>
          </cell>
          <cell r="X11">
            <v>6537</v>
          </cell>
          <cell r="Y11">
            <v>8118.05</v>
          </cell>
          <cell r="Z11">
            <v>7918.3</v>
          </cell>
          <cell r="AA11">
            <v>199.75</v>
          </cell>
        </row>
        <row r="12">
          <cell r="G12">
            <v>5449426.8413000004</v>
          </cell>
          <cell r="H12">
            <v>5449426.8413000004</v>
          </cell>
          <cell r="I12">
            <v>237521.65470000001</v>
          </cell>
          <cell r="J12">
            <v>0</v>
          </cell>
          <cell r="K12">
            <v>237521.65470000001</v>
          </cell>
          <cell r="L12">
            <v>48327.814599999998</v>
          </cell>
          <cell r="M12">
            <v>1567.0081</v>
          </cell>
          <cell r="N12">
            <v>187626.83199999999</v>
          </cell>
          <cell r="O12">
            <v>1624581.4907</v>
          </cell>
          <cell r="P12">
            <v>672660</v>
          </cell>
          <cell r="Q12">
            <v>199617.565</v>
          </cell>
          <cell r="R12">
            <v>752303.92570000002</v>
          </cell>
          <cell r="S12">
            <v>0</v>
          </cell>
          <cell r="T12">
            <v>0</v>
          </cell>
          <cell r="U12">
            <v>3587323.6959000002</v>
          </cell>
          <cell r="V12">
            <v>923.226</v>
          </cell>
          <cell r="W12">
            <v>849.44190000000003</v>
          </cell>
          <cell r="X12">
            <v>3389.71</v>
          </cell>
          <cell r="Y12">
            <v>3885.64</v>
          </cell>
          <cell r="Z12">
            <v>3790.35</v>
          </cell>
          <cell r="AA12">
            <v>95.29</v>
          </cell>
        </row>
        <row r="13">
          <cell r="G13">
            <v>5005269.1846000003</v>
          </cell>
          <cell r="H13">
            <v>5005269.1846000003</v>
          </cell>
          <cell r="I13">
            <v>624612.48759999999</v>
          </cell>
          <cell r="J13">
            <v>333433.8</v>
          </cell>
          <cell r="K13">
            <v>374076.58390000003</v>
          </cell>
          <cell r="L13">
            <v>51950.903200000001</v>
          </cell>
          <cell r="M13">
            <v>1198.627</v>
          </cell>
          <cell r="N13">
            <v>320927.05369999999</v>
          </cell>
          <cell r="O13">
            <v>1686990.0785000001</v>
          </cell>
          <cell r="P13">
            <v>1385898.5799</v>
          </cell>
          <cell r="Q13">
            <v>193107.3224</v>
          </cell>
          <cell r="R13">
            <v>107984.1762</v>
          </cell>
          <cell r="S13">
            <v>0</v>
          </cell>
          <cell r="T13">
            <v>0</v>
          </cell>
          <cell r="U13">
            <v>2693666.6184999999</v>
          </cell>
          <cell r="V13">
            <v>665.41499999999996</v>
          </cell>
          <cell r="W13">
            <v>605.33299999999997</v>
          </cell>
          <cell r="X13">
            <v>3326.8</v>
          </cell>
          <cell r="Y13">
            <v>4048.1</v>
          </cell>
          <cell r="Z13">
            <v>3908.8</v>
          </cell>
          <cell r="AA13">
            <v>139.30000000000001</v>
          </cell>
        </row>
        <row r="14">
          <cell r="G14">
            <v>3871475.2555999998</v>
          </cell>
          <cell r="H14">
            <v>3871475.2555999998</v>
          </cell>
          <cell r="I14">
            <v>211336.726</v>
          </cell>
          <cell r="J14">
            <v>0</v>
          </cell>
          <cell r="K14">
            <v>211335.726</v>
          </cell>
          <cell r="L14">
            <v>36695.097000000002</v>
          </cell>
          <cell r="M14">
            <v>1099.2019</v>
          </cell>
          <cell r="N14">
            <v>173541.4271</v>
          </cell>
          <cell r="O14">
            <v>1153799.2792</v>
          </cell>
          <cell r="P14">
            <v>1029483</v>
          </cell>
          <cell r="Q14">
            <v>124316.2792</v>
          </cell>
          <cell r="R14">
            <v>0</v>
          </cell>
          <cell r="S14">
            <v>0</v>
          </cell>
          <cell r="T14">
            <v>0</v>
          </cell>
          <cell r="U14">
            <v>-1362049.1598</v>
          </cell>
          <cell r="V14">
            <v>-194578.45139999999</v>
          </cell>
          <cell r="W14">
            <v>733.29650000000004</v>
          </cell>
          <cell r="X14">
            <v>2508.37</v>
          </cell>
          <cell r="Y14">
            <v>7</v>
          </cell>
          <cell r="Z14">
            <v>3073.07</v>
          </cell>
          <cell r="AA14">
            <v>166.8</v>
          </cell>
        </row>
        <row r="15">
          <cell r="G15">
            <v>6251902.0334000001</v>
          </cell>
          <cell r="H15">
            <v>6251902.0334000001</v>
          </cell>
          <cell r="I15">
            <v>470883.53730000003</v>
          </cell>
          <cell r="J15">
            <v>0</v>
          </cell>
          <cell r="K15">
            <v>470883.53730000003</v>
          </cell>
          <cell r="L15">
            <v>67886.428599999999</v>
          </cell>
          <cell r="M15">
            <v>1808.8036999999999</v>
          </cell>
          <cell r="N15">
            <v>401188.30499999999</v>
          </cell>
          <cell r="O15">
            <v>1660644.4971</v>
          </cell>
          <cell r="P15">
            <v>1475428.2217000001</v>
          </cell>
          <cell r="Q15">
            <v>177269.59890000001</v>
          </cell>
          <cell r="R15">
            <v>7946.6764999999996</v>
          </cell>
          <cell r="S15">
            <v>0</v>
          </cell>
          <cell r="T15">
            <v>0</v>
          </cell>
          <cell r="U15">
            <v>4120373.9989999998</v>
          </cell>
          <cell r="V15">
            <v>707.18309999999997</v>
          </cell>
          <cell r="W15">
            <v>665.01980000000003</v>
          </cell>
          <cell r="X15">
            <v>4832.46</v>
          </cell>
          <cell r="Y15">
            <v>5826.46</v>
          </cell>
          <cell r="Z15">
            <v>5644.89</v>
          </cell>
          <cell r="AA15">
            <v>181.57</v>
          </cell>
        </row>
        <row r="16">
          <cell r="G16">
            <v>9048819.5743000004</v>
          </cell>
          <cell r="H16">
            <v>9048819.5743000004</v>
          </cell>
          <cell r="I16">
            <v>624078.05429999996</v>
          </cell>
          <cell r="J16">
            <v>17525.28</v>
          </cell>
          <cell r="K16">
            <v>611332.39430000004</v>
          </cell>
          <cell r="L16">
            <v>95430.712299999999</v>
          </cell>
          <cell r="M16">
            <v>2762.4220999999998</v>
          </cell>
          <cell r="N16">
            <v>513139.2599</v>
          </cell>
          <cell r="O16">
            <v>2085724.2975999999</v>
          </cell>
          <cell r="P16">
            <v>1117303.952</v>
          </cell>
          <cell r="Q16">
            <v>292569.46010000003</v>
          </cell>
          <cell r="R16">
            <v>675850.88549999997</v>
          </cell>
          <cell r="S16">
            <v>0</v>
          </cell>
          <cell r="T16">
            <v>0</v>
          </cell>
          <cell r="U16">
            <v>6339017.2224000003</v>
          </cell>
          <cell r="V16">
            <v>828.35029999999995</v>
          </cell>
          <cell r="W16">
            <v>754.99030000000005</v>
          </cell>
          <cell r="X16">
            <v>6461.1</v>
          </cell>
          <cell r="Y16">
            <v>7652.58</v>
          </cell>
          <cell r="Z16">
            <v>7409.82</v>
          </cell>
          <cell r="AA16">
            <v>242.76</v>
          </cell>
        </row>
        <row r="17">
          <cell r="G17">
            <v>48176518.647699997</v>
          </cell>
          <cell r="H17">
            <v>48176518.647699997</v>
          </cell>
          <cell r="I17">
            <v>3754520.3470999999</v>
          </cell>
          <cell r="J17">
            <v>0</v>
          </cell>
          <cell r="K17">
            <v>3754520.3470999999</v>
          </cell>
          <cell r="L17">
            <v>450405.79810000001</v>
          </cell>
          <cell r="M17">
            <v>12770.4756</v>
          </cell>
          <cell r="N17">
            <v>3291344.0734000001</v>
          </cell>
          <cell r="O17">
            <v>15308059.0462</v>
          </cell>
          <cell r="P17">
            <v>27311690.078499999</v>
          </cell>
          <cell r="Q17">
            <v>1652214.0077</v>
          </cell>
          <cell r="R17">
            <v>0</v>
          </cell>
          <cell r="S17">
            <v>0</v>
          </cell>
          <cell r="T17">
            <v>-13655845.039999999</v>
          </cell>
          <cell r="U17">
            <v>29113939.2544</v>
          </cell>
          <cell r="V17">
            <v>732.37180000000001</v>
          </cell>
          <cell r="W17">
            <v>687.71609999999998</v>
          </cell>
          <cell r="X17">
            <v>32824.5</v>
          </cell>
          <cell r="Y17">
            <v>39752.949999999997</v>
          </cell>
          <cell r="Z17">
            <v>39033.5</v>
          </cell>
          <cell r="AA17">
            <v>719.45</v>
          </cell>
        </row>
        <row r="18">
          <cell r="G18">
            <v>3418999.213</v>
          </cell>
          <cell r="H18">
            <v>3418999.213</v>
          </cell>
          <cell r="I18">
            <v>228152.3493</v>
          </cell>
          <cell r="J18">
            <v>0</v>
          </cell>
          <cell r="K18">
            <v>228152.3493</v>
          </cell>
          <cell r="L18">
            <v>34041.235099999998</v>
          </cell>
          <cell r="M18">
            <v>869.28750000000002</v>
          </cell>
          <cell r="N18">
            <v>193241.82670000001</v>
          </cell>
          <cell r="O18">
            <v>1205679.1668</v>
          </cell>
          <cell r="P18">
            <v>1096145.7315</v>
          </cell>
          <cell r="Q18">
            <v>109533.4353</v>
          </cell>
          <cell r="R18">
            <v>0</v>
          </cell>
          <cell r="S18">
            <v>0</v>
          </cell>
          <cell r="T18">
            <v>0</v>
          </cell>
          <cell r="U18">
            <v>1985167.6969000001</v>
          </cell>
          <cell r="V18">
            <v>704.39729999999997</v>
          </cell>
          <cell r="W18">
            <v>665.59</v>
          </cell>
          <cell r="X18">
            <v>2325.9499999999998</v>
          </cell>
          <cell r="Y18">
            <v>2818.25</v>
          </cell>
          <cell r="Z18">
            <v>2727.65</v>
          </cell>
          <cell r="AA18">
            <v>90.6</v>
          </cell>
        </row>
        <row r="19">
          <cell r="G19">
            <v>5438842.6375000002</v>
          </cell>
          <cell r="H19">
            <v>5438842.6375000002</v>
          </cell>
          <cell r="I19">
            <v>1186401.7345</v>
          </cell>
          <cell r="J19">
            <v>1130038.94</v>
          </cell>
          <cell r="K19">
            <v>304750.79930000001</v>
          </cell>
          <cell r="L19">
            <v>59848.098400000003</v>
          </cell>
          <cell r="M19">
            <v>1214.385</v>
          </cell>
          <cell r="N19">
            <v>243688.31589999999</v>
          </cell>
          <cell r="O19">
            <v>1405518.4394</v>
          </cell>
          <cell r="P19">
            <v>921622</v>
          </cell>
          <cell r="Q19">
            <v>134715.29120000001</v>
          </cell>
          <cell r="R19">
            <v>349181.1482</v>
          </cell>
          <cell r="S19">
            <v>0</v>
          </cell>
          <cell r="T19">
            <v>0</v>
          </cell>
          <cell r="U19">
            <v>2846922.4635999999</v>
          </cell>
          <cell r="V19">
            <v>763.48329999999999</v>
          </cell>
          <cell r="W19">
            <v>687.75660000000005</v>
          </cell>
          <cell r="X19">
            <v>4438.6099999999997</v>
          </cell>
          <cell r="Y19">
            <v>3728.86</v>
          </cell>
          <cell r="Z19">
            <v>3170.76</v>
          </cell>
          <cell r="AA19">
            <v>136.1</v>
          </cell>
        </row>
        <row r="20">
          <cell r="G20">
            <v>5439942.2211999996</v>
          </cell>
          <cell r="H20">
            <v>5439942.2211999996</v>
          </cell>
          <cell r="I20">
            <v>347133.58240000001</v>
          </cell>
          <cell r="J20">
            <v>0</v>
          </cell>
          <cell r="K20">
            <v>347133.58240000001</v>
          </cell>
          <cell r="L20">
            <v>49191.346100000002</v>
          </cell>
          <cell r="M20">
            <v>1504.9148</v>
          </cell>
          <cell r="N20">
            <v>296437.32150000002</v>
          </cell>
          <cell r="O20">
            <v>1644413.2634000001</v>
          </cell>
          <cell r="P20">
            <v>1431424</v>
          </cell>
          <cell r="Q20">
            <v>212989.2634</v>
          </cell>
          <cell r="R20">
            <v>0</v>
          </cell>
          <cell r="S20">
            <v>0</v>
          </cell>
          <cell r="T20">
            <v>0</v>
          </cell>
          <cell r="U20">
            <v>3448395.3753999998</v>
          </cell>
          <cell r="V20">
            <v>809.779</v>
          </cell>
          <cell r="W20">
            <v>721.82320000000004</v>
          </cell>
          <cell r="X20">
            <v>3520.14</v>
          </cell>
          <cell r="Y20">
            <v>4258.4399999999996</v>
          </cell>
          <cell r="Z20">
            <v>4133.8</v>
          </cell>
          <cell r="AA20">
            <v>124.82</v>
          </cell>
        </row>
        <row r="21">
          <cell r="G21">
            <v>4786609.7582</v>
          </cell>
          <cell r="H21">
            <v>4786609.7582</v>
          </cell>
          <cell r="I21">
            <v>298273.59370000003</v>
          </cell>
          <cell r="J21">
            <v>0</v>
          </cell>
          <cell r="K21">
            <v>298273.59370000003</v>
          </cell>
          <cell r="L21">
            <v>42426.225700000003</v>
          </cell>
          <cell r="M21">
            <v>1223.9419</v>
          </cell>
          <cell r="N21">
            <v>254623.42610000001</v>
          </cell>
          <cell r="O21">
            <v>1683630.4313000001</v>
          </cell>
          <cell r="P21">
            <v>1328634.2035999999</v>
          </cell>
          <cell r="Q21">
            <v>354996.22769999999</v>
          </cell>
          <cell r="R21">
            <v>0</v>
          </cell>
          <cell r="S21">
            <v>0</v>
          </cell>
          <cell r="T21">
            <v>0</v>
          </cell>
          <cell r="U21">
            <v>2804705.7332000001</v>
          </cell>
          <cell r="V21">
            <v>799.52610000000004</v>
          </cell>
          <cell r="W21">
            <v>763.3193</v>
          </cell>
          <cell r="X21">
            <v>2878.04</v>
          </cell>
          <cell r="Y21">
            <v>3507.96</v>
          </cell>
          <cell r="Z21">
            <v>3414.46</v>
          </cell>
          <cell r="AA21">
            <v>92.9</v>
          </cell>
        </row>
        <row r="22">
          <cell r="G22">
            <v>7031403.8021</v>
          </cell>
          <cell r="H22">
            <v>7031403.8021</v>
          </cell>
          <cell r="I22">
            <v>486669.5379</v>
          </cell>
          <cell r="J22">
            <v>0</v>
          </cell>
          <cell r="K22">
            <v>486669.5379</v>
          </cell>
          <cell r="L22">
            <v>65394.416400000002</v>
          </cell>
          <cell r="M22">
            <v>1882.9296999999999</v>
          </cell>
          <cell r="N22">
            <v>419392.19179999997</v>
          </cell>
          <cell r="O22">
            <v>2229294.7662</v>
          </cell>
          <cell r="P22">
            <v>1640318.6521000001</v>
          </cell>
          <cell r="Q22">
            <v>374236.82260000001</v>
          </cell>
          <cell r="R22">
            <v>214739.29149999999</v>
          </cell>
          <cell r="S22">
            <v>0</v>
          </cell>
          <cell r="T22">
            <v>0</v>
          </cell>
          <cell r="U22">
            <v>4315439.4979999997</v>
          </cell>
          <cell r="V22">
            <v>768.25049999999999</v>
          </cell>
          <cell r="W22">
            <v>686.88329999999996</v>
          </cell>
          <cell r="X22">
            <v>4204.3</v>
          </cell>
          <cell r="Y22">
            <v>5617.23</v>
          </cell>
          <cell r="Z22">
            <v>5415.8</v>
          </cell>
          <cell r="AA22">
            <v>185.07</v>
          </cell>
        </row>
        <row r="23">
          <cell r="G23">
            <v>10509784.8949</v>
          </cell>
          <cell r="H23">
            <v>10509784.8949</v>
          </cell>
          <cell r="I23">
            <v>514147.08679999999</v>
          </cell>
          <cell r="J23">
            <v>0</v>
          </cell>
          <cell r="K23">
            <v>514147.08679999999</v>
          </cell>
          <cell r="L23">
            <v>105879.3186</v>
          </cell>
          <cell r="M23">
            <v>3309.9218000000001</v>
          </cell>
          <cell r="N23">
            <v>404957.84639999998</v>
          </cell>
          <cell r="O23">
            <v>2424372.0724999998</v>
          </cell>
          <cell r="P23">
            <v>1760392.3563000001</v>
          </cell>
          <cell r="Q23">
            <v>437813.17460000003</v>
          </cell>
          <cell r="R23">
            <v>226166.5416</v>
          </cell>
          <cell r="S23">
            <v>0</v>
          </cell>
          <cell r="T23">
            <v>0</v>
          </cell>
          <cell r="U23">
            <v>7571265.7356000002</v>
          </cell>
          <cell r="V23">
            <v>870.43949999999995</v>
          </cell>
          <cell r="W23">
            <v>808.98209999999995</v>
          </cell>
          <cell r="X23">
            <v>7189.91</v>
          </cell>
          <cell r="Y23">
            <v>8698.2099999999991</v>
          </cell>
          <cell r="Z23">
            <v>8471.2199999999993</v>
          </cell>
          <cell r="AA23">
            <v>226.99</v>
          </cell>
        </row>
        <row r="24">
          <cell r="G24">
            <v>8509116.0681999996</v>
          </cell>
          <cell r="H24">
            <v>8509116.0681999996</v>
          </cell>
          <cell r="I24">
            <v>395635.60639999999</v>
          </cell>
          <cell r="J24">
            <v>0</v>
          </cell>
          <cell r="K24">
            <v>395635.60639999999</v>
          </cell>
          <cell r="L24">
            <v>86086.103499999997</v>
          </cell>
          <cell r="M24">
            <v>2712.7687000000001</v>
          </cell>
          <cell r="N24">
            <v>306836.73420000001</v>
          </cell>
          <cell r="O24">
            <v>1909258.2962</v>
          </cell>
          <cell r="P24">
            <v>1403023.0536</v>
          </cell>
          <cell r="Q24">
            <v>167044.05739999999</v>
          </cell>
          <cell r="R24">
            <v>339191.18520000001</v>
          </cell>
          <cell r="S24">
            <v>0</v>
          </cell>
          <cell r="T24">
            <v>0</v>
          </cell>
          <cell r="U24">
            <v>6204222.1655999999</v>
          </cell>
          <cell r="V24">
            <v>841.45929999999998</v>
          </cell>
          <cell r="W24">
            <v>809.9162</v>
          </cell>
          <cell r="X24">
            <v>6203.3</v>
          </cell>
          <cell r="Y24">
            <v>7373.17</v>
          </cell>
          <cell r="Z24">
            <v>7117.92</v>
          </cell>
          <cell r="AA24">
            <v>228.77</v>
          </cell>
        </row>
        <row r="25">
          <cell r="G25">
            <v>52971961.675999999</v>
          </cell>
          <cell r="H25">
            <v>52971961.675999999</v>
          </cell>
          <cell r="I25">
            <v>643520.14580000006</v>
          </cell>
          <cell r="J25">
            <v>0</v>
          </cell>
          <cell r="K25">
            <v>643520.14580000006</v>
          </cell>
          <cell r="L25">
            <v>499525.516</v>
          </cell>
          <cell r="M25">
            <v>15829.001200000001</v>
          </cell>
          <cell r="N25">
            <v>128165.6286</v>
          </cell>
          <cell r="O25">
            <v>16337670.346000001</v>
          </cell>
          <cell r="P25">
            <v>13861606.352</v>
          </cell>
          <cell r="Q25">
            <v>2476063.9939999999</v>
          </cell>
          <cell r="R25">
            <v>0</v>
          </cell>
          <cell r="S25">
            <v>0</v>
          </cell>
          <cell r="T25">
            <v>0</v>
          </cell>
          <cell r="U25">
            <v>35990771.184199996</v>
          </cell>
          <cell r="V25">
            <v>844.81309999999996</v>
          </cell>
          <cell r="W25">
            <v>764.40449999999998</v>
          </cell>
          <cell r="X25">
            <v>36929.699999999997</v>
          </cell>
          <cell r="Y25">
            <v>42602.05</v>
          </cell>
          <cell r="Z25">
            <v>41792.699999999997</v>
          </cell>
          <cell r="AA25">
            <v>809.4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Форма 4"/>
      <sheetName val="числ факт"/>
      <sheetName val="на 1 тут"/>
    </sheetNames>
    <sheetDataSet>
      <sheetData sheetId="0"/>
      <sheetData sheetId="1"/>
      <sheetData sheetId="2"/>
      <sheetData sheetId="3"/>
      <sheetData sheetId="4" refreshError="1">
        <row r="12">
          <cell r="H12">
            <v>124.88</v>
          </cell>
          <cell r="I12">
            <v>173.376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I13">
            <v>128.26</v>
          </cell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J14">
            <v>246.93</v>
          </cell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G16">
            <v>533.79999999999995</v>
          </cell>
          <cell r="H16">
            <v>15.2</v>
          </cell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/>
      <sheetData sheetId="6" refreshError="1"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28">
          <cell r="B28" t="str">
            <v>БП №1</v>
          </cell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</row>
        <row r="29">
          <cell r="B29" t="str">
            <v>БП №2</v>
          </cell>
          <cell r="G29">
            <v>9.61</v>
          </cell>
          <cell r="H29">
            <v>8</v>
          </cell>
        </row>
        <row r="30">
          <cell r="B30" t="str">
            <v>БП №3</v>
          </cell>
        </row>
        <row r="31">
          <cell r="B31" t="str">
            <v>БП №4</v>
          </cell>
          <cell r="E31">
            <v>4585</v>
          </cell>
          <cell r="F31">
            <v>1627</v>
          </cell>
          <cell r="G31">
            <v>2546</v>
          </cell>
          <cell r="H31">
            <v>444</v>
          </cell>
        </row>
        <row r="32">
          <cell r="B32" t="str">
            <v>БП №5</v>
          </cell>
          <cell r="E32">
            <v>3776</v>
          </cell>
          <cell r="F32">
            <v>1372</v>
          </cell>
          <cell r="G32">
            <v>1610</v>
          </cell>
          <cell r="H32">
            <v>189</v>
          </cell>
        </row>
        <row r="33">
          <cell r="B33" t="str">
            <v>БП №6</v>
          </cell>
          <cell r="E33">
            <v>289</v>
          </cell>
          <cell r="F33">
            <v>263</v>
          </cell>
          <cell r="G33">
            <v>316</v>
          </cell>
          <cell r="H33">
            <v>255</v>
          </cell>
        </row>
        <row r="34">
          <cell r="B34" t="str">
            <v>БП №7</v>
          </cell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</row>
        <row r="35">
          <cell r="B35" t="str">
            <v>БП №8</v>
          </cell>
        </row>
        <row r="36">
          <cell r="B36" t="str">
            <v>БП №9</v>
          </cell>
          <cell r="F36">
            <v>2387</v>
          </cell>
          <cell r="G36">
            <v>2434</v>
          </cell>
          <cell r="H36">
            <v>2121</v>
          </cell>
        </row>
        <row r="37">
          <cell r="B37" t="str">
            <v>БП №10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</row>
        <row r="39">
          <cell r="E39">
            <v>2380</v>
          </cell>
          <cell r="F39">
            <v>2615</v>
          </cell>
          <cell r="G39">
            <v>1.0660000000000001</v>
          </cell>
          <cell r="H39">
            <v>79.350999999999999</v>
          </cell>
          <cell r="M39">
            <v>0.13500000000000001</v>
          </cell>
          <cell r="N39">
            <v>10.816000000000001</v>
          </cell>
        </row>
        <row r="40">
          <cell r="E40">
            <v>230.893</v>
          </cell>
          <cell r="F40">
            <v>41.06</v>
          </cell>
          <cell r="G40">
            <v>69.396000000000001</v>
          </cell>
          <cell r="H40">
            <v>22.442</v>
          </cell>
          <cell r="K40">
            <v>28.344999999999999</v>
          </cell>
          <cell r="L40">
            <v>4.7030000000000003</v>
          </cell>
          <cell r="M40">
            <v>9.2460000000000004</v>
          </cell>
          <cell r="N40">
            <v>3.13</v>
          </cell>
        </row>
        <row r="41">
          <cell r="E41">
            <v>8.6590000000000007</v>
          </cell>
          <cell r="F41">
            <v>0.9</v>
          </cell>
          <cell r="G41">
            <v>2.2799999999999998</v>
          </cell>
          <cell r="H41">
            <v>3.2029999999999998</v>
          </cell>
          <cell r="K41">
            <v>0.99199999999999999</v>
          </cell>
          <cell r="L41">
            <v>1.6020000000000001</v>
          </cell>
          <cell r="M41">
            <v>3.81</v>
          </cell>
          <cell r="N41">
            <v>2.6850000000000001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>
        <row r="10"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  <cell r="I10">
            <v>22609</v>
          </cell>
        </row>
        <row r="11"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  <cell r="I11">
            <v>8714</v>
          </cell>
        </row>
        <row r="12">
          <cell r="E12">
            <v>0</v>
          </cell>
          <cell r="F12">
            <v>334</v>
          </cell>
          <cell r="G12">
            <v>7000</v>
          </cell>
          <cell r="H12">
            <v>302</v>
          </cell>
          <cell r="I12">
            <v>4000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</row>
        <row r="15"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  <cell r="I15">
            <v>42610.5</v>
          </cell>
        </row>
        <row r="16">
          <cell r="G16">
            <v>36320</v>
          </cell>
          <cell r="H16">
            <v>30033</v>
          </cell>
          <cell r="I16">
            <v>37685.5</v>
          </cell>
        </row>
        <row r="17">
          <cell r="E17">
            <v>4587</v>
          </cell>
          <cell r="F17">
            <v>4939</v>
          </cell>
          <cell r="G17">
            <v>5279</v>
          </cell>
          <cell r="H17">
            <v>4735</v>
          </cell>
          <cell r="I17">
            <v>4925</v>
          </cell>
        </row>
        <row r="19"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  <cell r="I19">
            <v>7572.5</v>
          </cell>
        </row>
        <row r="20">
          <cell r="E20">
            <v>13665</v>
          </cell>
          <cell r="F20">
            <v>15256</v>
          </cell>
          <cell r="G20">
            <v>20684.432201960764</v>
          </cell>
          <cell r="H20">
            <v>21114</v>
          </cell>
          <cell r="I20">
            <v>24278.33840306686</v>
          </cell>
        </row>
        <row r="21">
          <cell r="E21">
            <v>1484</v>
          </cell>
          <cell r="F21">
            <v>1413</v>
          </cell>
          <cell r="G21">
            <v>2272.8816000000002</v>
          </cell>
          <cell r="H21">
            <v>1343</v>
          </cell>
          <cell r="I21">
            <v>1999.14</v>
          </cell>
        </row>
        <row r="26">
          <cell r="G26">
            <v>621</v>
          </cell>
          <cell r="I26">
            <v>621</v>
          </cell>
        </row>
        <row r="27">
          <cell r="E27">
            <v>35</v>
          </cell>
          <cell r="F27">
            <v>14</v>
          </cell>
          <cell r="G27">
            <v>34</v>
          </cell>
          <cell r="I27">
            <v>34</v>
          </cell>
        </row>
        <row r="28"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  <cell r="I28">
            <v>57759</v>
          </cell>
        </row>
        <row r="29">
          <cell r="G29">
            <v>9.61</v>
          </cell>
          <cell r="H29">
            <v>8</v>
          </cell>
          <cell r="I29">
            <v>10</v>
          </cell>
        </row>
        <row r="31">
          <cell r="E31">
            <v>4585</v>
          </cell>
          <cell r="F31">
            <v>1627</v>
          </cell>
          <cell r="G31">
            <v>2546</v>
          </cell>
          <cell r="H31">
            <v>444</v>
          </cell>
          <cell r="I31">
            <v>654</v>
          </cell>
        </row>
        <row r="32">
          <cell r="E32">
            <v>3776</v>
          </cell>
          <cell r="F32">
            <v>1372</v>
          </cell>
          <cell r="G32">
            <v>1610</v>
          </cell>
          <cell r="H32">
            <v>189</v>
          </cell>
          <cell r="I32">
            <v>396</v>
          </cell>
        </row>
        <row r="33">
          <cell r="E33">
            <v>289</v>
          </cell>
          <cell r="F33">
            <v>263</v>
          </cell>
          <cell r="G33">
            <v>316</v>
          </cell>
          <cell r="H33">
            <v>255</v>
          </cell>
          <cell r="I33">
            <v>258</v>
          </cell>
        </row>
        <row r="34"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  <cell r="I34">
            <v>15611.26</v>
          </cell>
        </row>
        <row r="36">
          <cell r="B36" t="str">
            <v>Арендная плата (земли)</v>
          </cell>
          <cell r="F36">
            <v>2387</v>
          </cell>
          <cell r="G36">
            <v>2434</v>
          </cell>
          <cell r="H36">
            <v>2121</v>
          </cell>
          <cell r="I36">
            <v>3235</v>
          </cell>
        </row>
        <row r="37">
          <cell r="B37" t="str">
            <v>Прочие другие затраты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  <cell r="I37">
            <v>12376.26</v>
          </cell>
        </row>
        <row r="38">
          <cell r="B38" t="str">
            <v>Содержание РЭК</v>
          </cell>
          <cell r="E38">
            <v>2484</v>
          </cell>
          <cell r="F38">
            <v>2484</v>
          </cell>
        </row>
        <row r="39">
          <cell r="B39" t="str">
            <v>Командиров.,услуги связи</v>
          </cell>
          <cell r="E39">
            <v>2380</v>
          </cell>
          <cell r="F39">
            <v>2615</v>
          </cell>
          <cell r="G39">
            <v>3462</v>
          </cell>
          <cell r="H39">
            <v>3140</v>
          </cell>
          <cell r="I39">
            <v>4568</v>
          </cell>
        </row>
        <row r="40">
          <cell r="B40" t="str">
            <v>прочие</v>
          </cell>
          <cell r="E40">
            <v>3117</v>
          </cell>
          <cell r="F40">
            <v>2983.63</v>
          </cell>
          <cell r="G40">
            <v>4360.45</v>
          </cell>
          <cell r="H40">
            <v>44053</v>
          </cell>
          <cell r="I40">
            <v>7808.26</v>
          </cell>
        </row>
        <row r="44">
          <cell r="E44">
            <v>610</v>
          </cell>
          <cell r="G44">
            <v>297</v>
          </cell>
          <cell r="H44">
            <v>177.28286989358048</v>
          </cell>
          <cell r="I44">
            <v>2090</v>
          </cell>
        </row>
        <row r="45">
          <cell r="E45">
            <v>4633</v>
          </cell>
          <cell r="I45">
            <v>4128</v>
          </cell>
        </row>
      </sheetData>
      <sheetData sheetId="8" refreshError="1">
        <row r="7">
          <cell r="G7">
            <v>884</v>
          </cell>
          <cell r="H7">
            <v>971</v>
          </cell>
          <cell r="I7">
            <v>1070</v>
          </cell>
          <cell r="J7">
            <v>1070</v>
          </cell>
          <cell r="K7">
            <v>1072</v>
          </cell>
        </row>
        <row r="8">
          <cell r="G8">
            <v>884</v>
          </cell>
          <cell r="H8">
            <v>971</v>
          </cell>
          <cell r="I8">
            <v>1070</v>
          </cell>
          <cell r="J8">
            <v>1070</v>
          </cell>
          <cell r="K8">
            <v>1072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  <row r="44">
          <cell r="G44">
            <v>144.70211161387633</v>
          </cell>
          <cell r="H44">
            <v>177.28286989358048</v>
          </cell>
          <cell r="I44">
            <v>143.45794392523365</v>
          </cell>
          <cell r="J44">
            <v>202.49221183800623</v>
          </cell>
          <cell r="K44">
            <v>164.11069651741334</v>
          </cell>
        </row>
      </sheetData>
      <sheetData sheetId="9"/>
      <sheetData sheetId="10" refreshError="1">
        <row r="9">
          <cell r="D9">
            <v>398753</v>
          </cell>
          <cell r="I9">
            <v>7588</v>
          </cell>
        </row>
        <row r="10">
          <cell r="D10">
            <v>309108</v>
          </cell>
          <cell r="I10">
            <v>6398</v>
          </cell>
        </row>
        <row r="11">
          <cell r="D11">
            <v>614010</v>
          </cell>
          <cell r="I11">
            <v>17096</v>
          </cell>
        </row>
        <row r="12">
          <cell r="D12">
            <v>149617</v>
          </cell>
          <cell r="F12">
            <v>25985</v>
          </cell>
          <cell r="I12">
            <v>4227</v>
          </cell>
        </row>
        <row r="14">
          <cell r="F14">
            <v>23686</v>
          </cell>
        </row>
        <row r="15">
          <cell r="F15">
            <v>2539</v>
          </cell>
          <cell r="I15">
            <v>53447</v>
          </cell>
        </row>
        <row r="17">
          <cell r="F17">
            <v>35548</v>
          </cell>
          <cell r="I17">
            <v>46028</v>
          </cell>
        </row>
        <row r="19">
          <cell r="D19">
            <v>305708</v>
          </cell>
          <cell r="F19">
            <v>13902</v>
          </cell>
          <cell r="I19">
            <v>11315</v>
          </cell>
        </row>
        <row r="20">
          <cell r="D20">
            <v>94292</v>
          </cell>
          <cell r="I20">
            <v>4768</v>
          </cell>
        </row>
        <row r="21">
          <cell r="D21">
            <v>128094</v>
          </cell>
          <cell r="I21">
            <v>5592</v>
          </cell>
        </row>
        <row r="22">
          <cell r="D22">
            <v>7513</v>
          </cell>
          <cell r="F22">
            <v>0</v>
          </cell>
          <cell r="I22">
            <v>602</v>
          </cell>
        </row>
      </sheetData>
      <sheetData sheetId="11" refreshError="1">
        <row r="6">
          <cell r="F6">
            <v>17217</v>
          </cell>
          <cell r="G6">
            <v>19007</v>
          </cell>
          <cell r="H6">
            <v>28342</v>
          </cell>
          <cell r="I6">
            <v>31261</v>
          </cell>
          <cell r="J6">
            <v>36785</v>
          </cell>
        </row>
        <row r="7">
          <cell r="F7">
            <v>6497</v>
          </cell>
          <cell r="G7">
            <v>6606</v>
          </cell>
          <cell r="H7">
            <v>9672</v>
          </cell>
          <cell r="I7">
            <v>8713</v>
          </cell>
          <cell r="J7">
            <v>11036</v>
          </cell>
        </row>
        <row r="8">
          <cell r="F8">
            <v>5577</v>
          </cell>
          <cell r="G8">
            <v>6582</v>
          </cell>
          <cell r="H8">
            <v>10035</v>
          </cell>
          <cell r="I8">
            <v>10193</v>
          </cell>
          <cell r="J8">
            <v>12626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  <row r="58">
          <cell r="F58">
            <v>34259.270000000004</v>
          </cell>
          <cell r="G58">
            <v>34078</v>
          </cell>
          <cell r="H58">
            <v>125135</v>
          </cell>
          <cell r="I58">
            <v>136602.04453258083</v>
          </cell>
          <cell r="J58">
            <v>131060.50144498679</v>
          </cell>
        </row>
        <row r="59">
          <cell r="F59">
            <v>10718</v>
          </cell>
          <cell r="G59">
            <v>12824</v>
          </cell>
          <cell r="H59">
            <v>58564</v>
          </cell>
          <cell r="I59">
            <v>47594</v>
          </cell>
          <cell r="J59">
            <v>57759</v>
          </cell>
        </row>
        <row r="62">
          <cell r="F62">
            <v>56573.9395</v>
          </cell>
          <cell r="G62">
            <v>56573.9395</v>
          </cell>
          <cell r="H62">
            <v>52965.509499999993</v>
          </cell>
          <cell r="I62">
            <v>52965.509499999993</v>
          </cell>
          <cell r="J62">
            <v>52968.640399999997</v>
          </cell>
        </row>
        <row r="64">
          <cell r="F64">
            <v>13475.633</v>
          </cell>
          <cell r="G64">
            <v>13475.633</v>
          </cell>
          <cell r="H64">
            <v>12037.754999999997</v>
          </cell>
          <cell r="I64">
            <v>12037.754999999997</v>
          </cell>
          <cell r="J64">
            <v>9435.2594000000008</v>
          </cell>
        </row>
        <row r="65">
          <cell r="F65">
            <v>10847.985500000001</v>
          </cell>
          <cell r="G65">
            <v>10847.985500000001</v>
          </cell>
          <cell r="H65">
            <v>10716.2155</v>
          </cell>
          <cell r="I65">
            <v>10716.2155</v>
          </cell>
          <cell r="J65">
            <v>9600.4290000000001</v>
          </cell>
        </row>
        <row r="66">
          <cell r="F66">
            <v>25066.625999999997</v>
          </cell>
          <cell r="G66">
            <v>25066.625999999997</v>
          </cell>
          <cell r="H66">
            <v>23534.493999999999</v>
          </cell>
          <cell r="I66">
            <v>23534.493999999999</v>
          </cell>
          <cell r="J66">
            <v>26980.786999999997</v>
          </cell>
        </row>
        <row r="67">
          <cell r="F67">
            <v>7183.6949999999997</v>
          </cell>
          <cell r="G67">
            <v>7183.6949999999997</v>
          </cell>
          <cell r="H67">
            <v>6677.0450000000001</v>
          </cell>
          <cell r="I67">
            <v>6677.0450000000001</v>
          </cell>
          <cell r="J67">
            <v>6952.165</v>
          </cell>
        </row>
      </sheetData>
      <sheetData sheetId="12" refreshError="1">
        <row r="9">
          <cell r="E9">
            <v>32296</v>
          </cell>
          <cell r="F9">
            <v>11290</v>
          </cell>
          <cell r="G9">
            <v>52239</v>
          </cell>
          <cell r="H9">
            <v>52109</v>
          </cell>
          <cell r="I9">
            <v>95510</v>
          </cell>
        </row>
        <row r="13">
          <cell r="E13">
            <v>32296</v>
          </cell>
          <cell r="F13">
            <v>11290</v>
          </cell>
          <cell r="G13">
            <v>51869</v>
          </cell>
          <cell r="H13">
            <v>51739</v>
          </cell>
          <cell r="I13">
            <v>95510</v>
          </cell>
        </row>
        <row r="14">
          <cell r="F14">
            <v>23686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</row>
      </sheetData>
      <sheetData sheetId="13"/>
      <sheetData sheetId="14" refreshError="1">
        <row r="10">
          <cell r="E10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7">
          <cell r="E17">
            <v>142</v>
          </cell>
          <cell r="G17">
            <v>154.66</v>
          </cell>
          <cell r="H17">
            <v>-185</v>
          </cell>
          <cell r="I17">
            <v>167</v>
          </cell>
        </row>
        <row r="20">
          <cell r="E20">
            <v>2094</v>
          </cell>
          <cell r="F20">
            <v>-2621</v>
          </cell>
          <cell r="G20">
            <v>2402</v>
          </cell>
          <cell r="H20">
            <v>-2505</v>
          </cell>
          <cell r="I20">
            <v>2820</v>
          </cell>
        </row>
        <row r="21">
          <cell r="E21">
            <v>0</v>
          </cell>
          <cell r="I21">
            <v>0</v>
          </cell>
        </row>
        <row r="22">
          <cell r="E22">
            <v>5940</v>
          </cell>
          <cell r="F22">
            <v>-29988</v>
          </cell>
          <cell r="G22">
            <v>2375</v>
          </cell>
          <cell r="H22">
            <v>-71986</v>
          </cell>
          <cell r="I22">
            <v>2167</v>
          </cell>
        </row>
        <row r="24">
          <cell r="E24">
            <v>0</v>
          </cell>
          <cell r="F24">
            <v>-1860</v>
          </cell>
          <cell r="G24">
            <v>0</v>
          </cell>
          <cell r="H24">
            <v>-239</v>
          </cell>
          <cell r="I24">
            <v>0</v>
          </cell>
        </row>
        <row r="25">
          <cell r="E25">
            <v>236</v>
          </cell>
          <cell r="F25">
            <v>-1068</v>
          </cell>
          <cell r="G25">
            <v>500</v>
          </cell>
          <cell r="H25">
            <v>-967</v>
          </cell>
          <cell r="I25">
            <v>555</v>
          </cell>
        </row>
        <row r="29">
          <cell r="B29" t="str">
            <v>-отчисления профсоюзу</v>
          </cell>
          <cell r="E29">
            <v>143</v>
          </cell>
          <cell r="F29">
            <v>-42</v>
          </cell>
          <cell r="G29">
            <v>168</v>
          </cell>
          <cell r="H29">
            <v>-137</v>
          </cell>
          <cell r="I29">
            <v>250</v>
          </cell>
        </row>
        <row r="30">
          <cell r="B30" t="str">
            <v>-представительские расходы</v>
          </cell>
          <cell r="E30">
            <v>210</v>
          </cell>
          <cell r="F30">
            <v>-90</v>
          </cell>
          <cell r="G30">
            <v>230</v>
          </cell>
          <cell r="H30">
            <v>-205</v>
          </cell>
          <cell r="I30">
            <v>255</v>
          </cell>
        </row>
        <row r="31">
          <cell r="B31" t="str">
            <v>-расходы Сов.директоров,Ревизионной комиссии</v>
          </cell>
          <cell r="E31">
            <v>720</v>
          </cell>
          <cell r="F31">
            <v>-740</v>
          </cell>
          <cell r="G31">
            <v>357</v>
          </cell>
          <cell r="H31">
            <v>-760</v>
          </cell>
          <cell r="I31">
            <v>410</v>
          </cell>
        </row>
        <row r="32">
          <cell r="B32" t="str">
            <v>-выходные пособия</v>
          </cell>
          <cell r="E32">
            <v>41</v>
          </cell>
        </row>
        <row r="33">
          <cell r="B33" t="str">
            <v>-лицензии,уплата госпошлины при регистрации,услуги нотариусов</v>
          </cell>
          <cell r="E33">
            <v>45</v>
          </cell>
          <cell r="F33">
            <v>-243</v>
          </cell>
          <cell r="G33">
            <v>20</v>
          </cell>
          <cell r="H33">
            <v>-60</v>
          </cell>
          <cell r="I33">
            <v>22</v>
          </cell>
        </row>
        <row r="34">
          <cell r="B34" t="str">
            <v>-расходы на реструктуризацию ОАО "Калмэнерго"</v>
          </cell>
          <cell r="E34">
            <v>3400</v>
          </cell>
          <cell r="F34">
            <v>-362</v>
          </cell>
          <cell r="H34">
            <v>-250</v>
          </cell>
        </row>
        <row r="35">
          <cell r="B35" t="str">
            <v>-материалы за счет прибыли</v>
          </cell>
          <cell r="E35">
            <v>320</v>
          </cell>
        </row>
        <row r="37">
          <cell r="B37" t="str">
            <v>Членские взносы в Объединение РаЭл</v>
          </cell>
          <cell r="E37">
            <v>0</v>
          </cell>
          <cell r="F37">
            <v>-300</v>
          </cell>
          <cell r="G37">
            <v>930</v>
          </cell>
          <cell r="H37">
            <v>-630</v>
          </cell>
          <cell r="I37">
            <v>320</v>
          </cell>
        </row>
        <row r="38">
          <cell r="B38" t="str">
            <v>Резерв по сомнительным долгам</v>
          </cell>
          <cell r="E38">
            <v>0</v>
          </cell>
        </row>
        <row r="39">
          <cell r="B39" t="str">
            <v>прибыль на поощрение</v>
          </cell>
          <cell r="E39">
            <v>457</v>
          </cell>
          <cell r="F39">
            <v>-401</v>
          </cell>
          <cell r="G39">
            <v>391</v>
          </cell>
          <cell r="H39">
            <v>-320</v>
          </cell>
          <cell r="I39">
            <v>355</v>
          </cell>
        </row>
        <row r="40">
          <cell r="B40" t="str">
            <v>судебные издержки по исп произв-ву</v>
          </cell>
          <cell r="F40">
            <v>-950</v>
          </cell>
          <cell r="H40">
            <v>-1541</v>
          </cell>
        </row>
        <row r="41">
          <cell r="B41" t="str">
            <v>дебит задолженность более 3 лет</v>
          </cell>
          <cell r="F41">
            <v>-23549</v>
          </cell>
          <cell r="H41">
            <v>-40369</v>
          </cell>
        </row>
        <row r="42">
          <cell r="B42" t="str">
            <v>прочие</v>
          </cell>
          <cell r="E42">
            <v>368</v>
          </cell>
          <cell r="F42">
            <v>-383</v>
          </cell>
          <cell r="G42">
            <v>-221</v>
          </cell>
          <cell r="H42">
            <v>-26508</v>
          </cell>
        </row>
        <row r="44">
          <cell r="E44">
            <v>6199</v>
          </cell>
          <cell r="G44">
            <v>3395</v>
          </cell>
          <cell r="I44">
            <v>6051.3</v>
          </cell>
        </row>
        <row r="47">
          <cell r="E47">
            <v>1488</v>
          </cell>
          <cell r="G47">
            <v>815</v>
          </cell>
          <cell r="I47">
            <v>695</v>
          </cell>
        </row>
        <row r="52">
          <cell r="E52">
            <v>1467</v>
          </cell>
          <cell r="F52">
            <v>-1195</v>
          </cell>
          <cell r="G52">
            <v>1467</v>
          </cell>
        </row>
        <row r="60">
          <cell r="B60" t="str">
            <v>Сбор на содержание милиции</v>
          </cell>
          <cell r="E60">
            <v>45</v>
          </cell>
          <cell r="G60">
            <v>32</v>
          </cell>
          <cell r="I60">
            <v>34.6</v>
          </cell>
        </row>
        <row r="66">
          <cell r="E66">
            <v>2663</v>
          </cell>
          <cell r="F66">
            <v>-8054.7648532569801</v>
          </cell>
          <cell r="G66">
            <v>1579.4</v>
          </cell>
          <cell r="H66">
            <v>-16277.782065401912</v>
          </cell>
          <cell r="I66">
            <v>1048.0407234662571</v>
          </cell>
        </row>
        <row r="67">
          <cell r="E67">
            <v>2143</v>
          </cell>
          <cell r="F67">
            <v>-6481.9230493915538</v>
          </cell>
          <cell r="G67">
            <v>1427.65</v>
          </cell>
          <cell r="H67">
            <v>-14713.799902286335</v>
          </cell>
          <cell r="I67">
            <v>1066.3872743918873</v>
          </cell>
        </row>
        <row r="68">
          <cell r="E68">
            <v>4952</v>
          </cell>
          <cell r="F68">
            <v>-14978.293486041517</v>
          </cell>
          <cell r="G68">
            <v>3150.43</v>
          </cell>
          <cell r="H68">
            <v>-32469.300337029337</v>
          </cell>
          <cell r="I68">
            <v>2996.9460645850368</v>
          </cell>
        </row>
        <row r="69">
          <cell r="E69">
            <v>1418</v>
          </cell>
          <cell r="F69">
            <v>-4289.0186113099498</v>
          </cell>
          <cell r="G69">
            <v>1088.1800000000007</v>
          </cell>
          <cell r="H69">
            <v>-11215.117695282426</v>
          </cell>
          <cell r="I69">
            <v>772.22593755681908</v>
          </cell>
        </row>
      </sheetData>
      <sheetData sheetId="15"/>
      <sheetData sheetId="16"/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E13">
            <v>547.77</v>
          </cell>
        </row>
      </sheetData>
      <sheetData sheetId="18"/>
      <sheetData sheetId="19"/>
      <sheetData sheetId="20" refreshError="1"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H27">
            <v>78.694000000000003</v>
          </cell>
          <cell r="K27">
            <v>784</v>
          </cell>
        </row>
        <row r="28">
          <cell r="K28">
            <v>202</v>
          </cell>
        </row>
      </sheetData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Ф-1 (для АО-энерго)"/>
      <sheetName val="Ф-2 (для АО-энерго)"/>
      <sheetName val="перекрестка"/>
      <sheetName val="Свод"/>
    </sheetNames>
    <sheetDataSet>
      <sheetData sheetId="0" refreshError="1"/>
      <sheetData sheetId="1"/>
      <sheetData sheetId="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2">
          <cell r="C32" t="str">
            <v>Уголь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H6">
            <v>0</v>
          </cell>
        </row>
        <row r="7">
          <cell r="C7" t="str">
            <v>Газ</v>
          </cell>
          <cell r="H7">
            <v>0</v>
          </cell>
        </row>
        <row r="8">
          <cell r="C8" t="str">
            <v>Другие виды топлива</v>
          </cell>
          <cell r="H8">
            <v>0</v>
          </cell>
        </row>
        <row r="9">
          <cell r="H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H18">
            <v>0</v>
          </cell>
        </row>
        <row r="19">
          <cell r="C19" t="str">
            <v>Мазут</v>
          </cell>
          <cell r="H19">
            <v>0</v>
          </cell>
        </row>
        <row r="20">
          <cell r="C20" t="str">
            <v>Газ</v>
          </cell>
          <cell r="H20">
            <v>0</v>
          </cell>
        </row>
        <row r="21">
          <cell r="C21" t="str">
            <v>Другие виды топлива</v>
          </cell>
          <cell r="H21">
            <v>0</v>
          </cell>
        </row>
      </sheetData>
      <sheetData sheetId="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I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I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I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I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I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I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I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I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I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I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I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I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I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I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I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I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I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I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/>
      <sheetData sheetId="11"/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B12" t="str">
            <v>ставка налога</v>
          </cell>
          <cell r="C12" t="str">
            <v>Налог 2</v>
          </cell>
          <cell r="D12" t="str">
            <v>%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 t="str">
            <v>ставка налога</v>
          </cell>
          <cell r="C15" t="str">
            <v>Налог</v>
          </cell>
          <cell r="D15" t="str">
            <v>%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ставка налога</v>
          </cell>
          <cell r="C18" t="str">
            <v>Налог</v>
          </cell>
          <cell r="D18" t="str">
            <v>%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B13" t="str">
            <v xml:space="preserve"> - размер суточных</v>
          </cell>
          <cell r="C13" t="str">
            <v>руб.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B14" t="str">
            <v>договор № ___ от ____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B20" t="str">
            <v>договор № ___ от ____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B6" t="str">
            <v>тыс.руб.</v>
          </cell>
          <cell r="C6" t="str">
            <v>1</v>
          </cell>
          <cell r="D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A11" t="str">
            <v>&lt;Статья затрат 2&gt;</v>
          </cell>
          <cell r="B11" t="str">
            <v>тыс.руб.</v>
          </cell>
          <cell r="C11" t="str">
            <v>1</v>
          </cell>
          <cell r="D11" t="str">
            <v>&lt;Статья затрат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&lt;Статья затрат&gt;</v>
          </cell>
          <cell r="B16" t="str">
            <v>тыс.руб.</v>
          </cell>
          <cell r="C16" t="str">
            <v>1</v>
          </cell>
          <cell r="D16" t="str">
            <v>&lt;Статья затрат&gt;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Иные прочие расходы</v>
          </cell>
          <cell r="B20" t="str">
            <v>тыс.руб.</v>
          </cell>
          <cell r="C20" t="str">
            <v>1</v>
          </cell>
          <cell r="D20" t="str">
            <v>Иные прочие расходы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9"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4"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2006"/>
      <sheetName val="2007 (Min)"/>
      <sheetName val="2007 (Max)"/>
      <sheetName val="Индексы"/>
      <sheetName val="min"/>
      <sheetName val="max"/>
      <sheetName val="Регионы"/>
      <sheetName val="перекрестка"/>
      <sheetName val="16"/>
      <sheetName val="24"/>
      <sheetName val="4"/>
      <sheetName val="6"/>
      <sheetName val="15"/>
      <sheetName val="17.1"/>
      <sheetName val="21.3"/>
      <sheetName val="18.2"/>
      <sheetName val="2.3"/>
      <sheetName val="20"/>
      <sheetName val="25"/>
      <sheetName val="27"/>
      <sheetName val="3"/>
      <sheetName val="5"/>
      <sheetName val="P2.1"/>
      <sheetName val="P2.2"/>
      <sheetName val="Свод"/>
      <sheetName val="0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ДПН помесячная разбивка"/>
      <sheetName val=""/>
      <sheetName val="Амурская область"/>
    </sheetNames>
    <sheetDataSet>
      <sheetData sheetId="0"/>
      <sheetData sheetId="1"/>
      <sheetData sheetId="2"/>
      <sheetData sheetId="3"/>
      <sheetData sheetId="4">
        <row r="14">
          <cell r="G14">
            <v>0</v>
          </cell>
          <cell r="H14">
            <v>0</v>
          </cell>
          <cell r="O14">
            <v>0</v>
          </cell>
          <cell r="P14">
            <v>0</v>
          </cell>
        </row>
        <row r="15">
          <cell r="G15">
            <v>0</v>
          </cell>
          <cell r="H15">
            <v>0</v>
          </cell>
          <cell r="O15">
            <v>0</v>
          </cell>
          <cell r="P15">
            <v>0</v>
          </cell>
        </row>
        <row r="17">
          <cell r="G17">
            <v>957.43499999999995</v>
          </cell>
          <cell r="H17">
            <v>0</v>
          </cell>
          <cell r="K17">
            <v>7738.9290000000001</v>
          </cell>
          <cell r="L17">
            <v>0</v>
          </cell>
        </row>
        <row r="18">
          <cell r="G18">
            <v>128190.2481</v>
          </cell>
          <cell r="H18">
            <v>0</v>
          </cell>
          <cell r="K18">
            <v>606471.30089999991</v>
          </cell>
          <cell r="L18">
            <v>0</v>
          </cell>
        </row>
        <row r="19">
          <cell r="G19">
            <v>30765.689699999999</v>
          </cell>
          <cell r="H19">
            <v>0</v>
          </cell>
          <cell r="K19">
            <v>152899.64369999999</v>
          </cell>
          <cell r="L19">
            <v>0</v>
          </cell>
        </row>
        <row r="20">
          <cell r="G20">
            <v>4494.5</v>
          </cell>
          <cell r="H20">
            <v>0</v>
          </cell>
          <cell r="K20">
            <v>267544.09999999998</v>
          </cell>
          <cell r="L20">
            <v>0</v>
          </cell>
        </row>
        <row r="21">
          <cell r="G21">
            <v>1916389.4105999998</v>
          </cell>
          <cell r="H21">
            <v>0</v>
          </cell>
          <cell r="K21">
            <v>0</v>
          </cell>
          <cell r="L21">
            <v>0</v>
          </cell>
        </row>
        <row r="25">
          <cell r="G25">
            <v>0</v>
          </cell>
          <cell r="H25">
            <v>0</v>
          </cell>
          <cell r="K25">
            <v>0</v>
          </cell>
          <cell r="L25">
            <v>0</v>
          </cell>
          <cell r="O25">
            <v>0</v>
          </cell>
          <cell r="P25">
            <v>0</v>
          </cell>
        </row>
        <row r="27">
          <cell r="G27">
            <v>0</v>
          </cell>
          <cell r="H27">
            <v>0</v>
          </cell>
          <cell r="K27">
            <v>0</v>
          </cell>
          <cell r="L27">
            <v>0</v>
          </cell>
        </row>
        <row r="28">
          <cell r="G28">
            <v>0</v>
          </cell>
          <cell r="H28">
            <v>0</v>
          </cell>
          <cell r="K28">
            <v>0</v>
          </cell>
          <cell r="L28">
            <v>0</v>
          </cell>
        </row>
        <row r="29">
          <cell r="G29">
            <v>0</v>
          </cell>
          <cell r="H29">
            <v>0</v>
          </cell>
          <cell r="K29">
            <v>0</v>
          </cell>
          <cell r="L29">
            <v>0</v>
          </cell>
        </row>
        <row r="30">
          <cell r="G30">
            <v>0</v>
          </cell>
          <cell r="H30">
            <v>0</v>
          </cell>
          <cell r="K30">
            <v>0</v>
          </cell>
          <cell r="L30">
            <v>0</v>
          </cell>
        </row>
        <row r="31">
          <cell r="G31">
            <v>101671.13879999999</v>
          </cell>
          <cell r="H31">
            <v>0</v>
          </cell>
          <cell r="K31">
            <v>667302.59749999992</v>
          </cell>
          <cell r="L31">
            <v>0</v>
          </cell>
        </row>
        <row r="34">
          <cell r="G34">
            <v>0</v>
          </cell>
          <cell r="H34">
            <v>0</v>
          </cell>
          <cell r="K34">
            <v>0</v>
          </cell>
          <cell r="L34">
            <v>0</v>
          </cell>
          <cell r="O34">
            <v>0</v>
          </cell>
          <cell r="P34">
            <v>0</v>
          </cell>
        </row>
        <row r="35">
          <cell r="G35">
            <v>0</v>
          </cell>
          <cell r="H35">
            <v>0</v>
          </cell>
          <cell r="K35">
            <v>0</v>
          </cell>
          <cell r="L35">
            <v>0</v>
          </cell>
          <cell r="O35">
            <v>0</v>
          </cell>
          <cell r="P35">
            <v>0</v>
          </cell>
        </row>
        <row r="38">
          <cell r="G38">
            <v>0</v>
          </cell>
          <cell r="H38">
            <v>0</v>
          </cell>
          <cell r="K38">
            <v>0</v>
          </cell>
          <cell r="L38">
            <v>0</v>
          </cell>
        </row>
        <row r="40">
          <cell r="G40">
            <v>0</v>
          </cell>
          <cell r="H40">
            <v>0</v>
          </cell>
          <cell r="K40">
            <v>0</v>
          </cell>
          <cell r="L40">
            <v>0</v>
          </cell>
          <cell r="O40">
            <v>0</v>
          </cell>
          <cell r="P40">
            <v>0</v>
          </cell>
        </row>
        <row r="41">
          <cell r="G41">
            <v>65077.375999999997</v>
          </cell>
          <cell r="H41">
            <v>0</v>
          </cell>
          <cell r="K41">
            <v>136031.14350000001</v>
          </cell>
          <cell r="L41">
            <v>0</v>
          </cell>
          <cell r="O41">
            <v>271311.9227</v>
          </cell>
          <cell r="P41">
            <v>0</v>
          </cell>
        </row>
        <row r="42">
          <cell r="G42">
            <v>16295.155939999999</v>
          </cell>
          <cell r="H42">
            <v>0</v>
          </cell>
          <cell r="K42">
            <v>43094.524199999993</v>
          </cell>
          <cell r="L42">
            <v>0</v>
          </cell>
          <cell r="O42">
            <v>94054.206539999999</v>
          </cell>
          <cell r="P42">
            <v>0</v>
          </cell>
        </row>
        <row r="44">
          <cell r="K44">
            <v>0</v>
          </cell>
          <cell r="O44">
            <v>0</v>
          </cell>
        </row>
        <row r="47">
          <cell r="G47">
            <v>4587.8489999999993</v>
          </cell>
          <cell r="H47">
            <v>0</v>
          </cell>
          <cell r="K47">
            <v>0</v>
          </cell>
          <cell r="L47">
            <v>0</v>
          </cell>
          <cell r="O47">
            <v>5157.8590000000004</v>
          </cell>
          <cell r="P47">
            <v>0</v>
          </cell>
        </row>
      </sheetData>
      <sheetData sheetId="5">
        <row r="17">
          <cell r="G17">
            <v>957.43499999999995</v>
          </cell>
          <cell r="H17">
            <v>0</v>
          </cell>
          <cell r="K17">
            <v>7738.9290000000001</v>
          </cell>
          <cell r="L17">
            <v>0</v>
          </cell>
          <cell r="O17">
            <v>12220.661999999998</v>
          </cell>
          <cell r="P17">
            <v>0</v>
          </cell>
        </row>
        <row r="18">
          <cell r="G18">
            <v>128190.2481</v>
          </cell>
          <cell r="H18">
            <v>0</v>
          </cell>
          <cell r="K18">
            <v>606471.30089999991</v>
          </cell>
          <cell r="L18">
            <v>0</v>
          </cell>
          <cell r="O18">
            <v>913696.42859999998</v>
          </cell>
          <cell r="P18">
            <v>0</v>
          </cell>
        </row>
        <row r="19">
          <cell r="G19">
            <v>30765.689699999999</v>
          </cell>
          <cell r="H19">
            <v>0</v>
          </cell>
          <cell r="K19">
            <v>152899.64369999999</v>
          </cell>
          <cell r="L19">
            <v>0</v>
          </cell>
          <cell r="O19">
            <v>228424.05329999997</v>
          </cell>
          <cell r="P19">
            <v>0</v>
          </cell>
        </row>
        <row r="20">
          <cell r="G20">
            <v>4584.3900000000003</v>
          </cell>
          <cell r="H20">
            <v>0</v>
          </cell>
          <cell r="K20">
            <v>272894.98199999996</v>
          </cell>
          <cell r="L20">
            <v>0</v>
          </cell>
          <cell r="O20">
            <v>342526.60800000001</v>
          </cell>
          <cell r="P20">
            <v>0</v>
          </cell>
        </row>
        <row r="21">
          <cell r="G21">
            <v>1916389.4105999998</v>
          </cell>
          <cell r="H21">
            <v>0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</row>
        <row r="25">
          <cell r="G25">
            <v>0</v>
          </cell>
          <cell r="H25">
            <v>0</v>
          </cell>
          <cell r="K25">
            <v>0</v>
          </cell>
          <cell r="L25">
            <v>0</v>
          </cell>
        </row>
        <row r="27">
          <cell r="O27">
            <v>0</v>
          </cell>
          <cell r="P27">
            <v>0</v>
          </cell>
        </row>
        <row r="28">
          <cell r="G28">
            <v>0</v>
          </cell>
          <cell r="O28">
            <v>0</v>
          </cell>
          <cell r="P28">
            <v>0</v>
          </cell>
        </row>
        <row r="29">
          <cell r="O29">
            <v>0</v>
          </cell>
          <cell r="P29">
            <v>0</v>
          </cell>
        </row>
        <row r="30">
          <cell r="O30">
            <v>0</v>
          </cell>
          <cell r="P30">
            <v>0</v>
          </cell>
        </row>
        <row r="31">
          <cell r="O31">
            <v>1851969.5942999998</v>
          </cell>
          <cell r="P31">
            <v>0</v>
          </cell>
        </row>
        <row r="34">
          <cell r="G34">
            <v>0</v>
          </cell>
          <cell r="H34">
            <v>0</v>
          </cell>
          <cell r="K34">
            <v>0</v>
          </cell>
          <cell r="L34">
            <v>0</v>
          </cell>
          <cell r="O34">
            <v>0</v>
          </cell>
          <cell r="P34">
            <v>0</v>
          </cell>
        </row>
        <row r="35">
          <cell r="G35">
            <v>0</v>
          </cell>
          <cell r="H35">
            <v>0</v>
          </cell>
          <cell r="K35">
            <v>0</v>
          </cell>
          <cell r="L35">
            <v>0</v>
          </cell>
          <cell r="O35">
            <v>0</v>
          </cell>
          <cell r="P35">
            <v>0</v>
          </cell>
        </row>
        <row r="38">
          <cell r="G38">
            <v>0</v>
          </cell>
          <cell r="H38">
            <v>0</v>
          </cell>
        </row>
        <row r="40">
          <cell r="K40">
            <v>0</v>
          </cell>
          <cell r="L40">
            <v>0</v>
          </cell>
          <cell r="O40">
            <v>0</v>
          </cell>
          <cell r="P40">
            <v>0</v>
          </cell>
        </row>
        <row r="41">
          <cell r="K41">
            <v>136031.14350000001</v>
          </cell>
          <cell r="L41">
            <v>0</v>
          </cell>
          <cell r="O41">
            <v>271311.9227</v>
          </cell>
          <cell r="P41">
            <v>0</v>
          </cell>
        </row>
        <row r="42">
          <cell r="K42">
            <v>43094.524199999993</v>
          </cell>
          <cell r="L42">
            <v>0</v>
          </cell>
          <cell r="O42">
            <v>94054.206539999999</v>
          </cell>
          <cell r="P42">
            <v>0</v>
          </cell>
        </row>
        <row r="44">
          <cell r="G44">
            <v>0</v>
          </cell>
          <cell r="K44">
            <v>0</v>
          </cell>
          <cell r="O44">
            <v>0</v>
          </cell>
        </row>
        <row r="47">
          <cell r="G47">
            <v>4587.8489999999993</v>
          </cell>
          <cell r="H47">
            <v>0</v>
          </cell>
          <cell r="K47">
            <v>0</v>
          </cell>
          <cell r="L47">
            <v>0</v>
          </cell>
          <cell r="O47">
            <v>5157.8590000000004</v>
          </cell>
          <cell r="P47">
            <v>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2007 (Min)"/>
      <sheetName val="2007 (Max)"/>
      <sheetName val=""/>
      <sheetName val="Астраханская область"/>
      <sheetName val="Справочники"/>
      <sheetName val="на 1 тут"/>
      <sheetName val="Лист1"/>
      <sheetName val="Лист2"/>
      <sheetName val="Лист3"/>
      <sheetName val="Форма 9"/>
      <sheetName val="Форма 10"/>
    </sheetNames>
    <sheetDataSet>
      <sheetData sheetId="0"/>
      <sheetData sheetId="1"/>
      <sheetData sheetId="2"/>
      <sheetData sheetId="3" refreshError="1">
        <row r="8">
          <cell r="F8">
            <v>508</v>
          </cell>
          <cell r="G8">
            <v>481.9</v>
          </cell>
          <cell r="H8">
            <v>130.79939999999999</v>
          </cell>
          <cell r="I8">
            <v>364.3</v>
          </cell>
          <cell r="J8">
            <v>100.3</v>
          </cell>
          <cell r="K8">
            <v>508</v>
          </cell>
          <cell r="L8">
            <v>481.9</v>
          </cell>
          <cell r="M8">
            <v>130.79939999999999</v>
          </cell>
          <cell r="N8">
            <v>364.3</v>
          </cell>
          <cell r="O8">
            <v>100.3</v>
          </cell>
          <cell r="P8">
            <v>507.38</v>
          </cell>
          <cell r="Q8">
            <v>495.02</v>
          </cell>
          <cell r="R8">
            <v>102.62</v>
          </cell>
          <cell r="S8">
            <v>350.72</v>
          </cell>
          <cell r="T8">
            <v>83.23</v>
          </cell>
          <cell r="U8">
            <v>507.38</v>
          </cell>
          <cell r="V8">
            <v>495.02</v>
          </cell>
          <cell r="W8">
            <v>102.62</v>
          </cell>
          <cell r="X8">
            <v>350.72</v>
          </cell>
          <cell r="Y8">
            <v>83.23</v>
          </cell>
          <cell r="Z8">
            <v>523.11120000000005</v>
          </cell>
          <cell r="AA8">
            <v>510.3297</v>
          </cell>
          <cell r="AB8">
            <v>105.6935</v>
          </cell>
          <cell r="AC8">
            <v>359.73250000000002</v>
          </cell>
          <cell r="AD8">
            <v>85.315899999999999</v>
          </cell>
          <cell r="AE8">
            <v>478.8</v>
          </cell>
          <cell r="AF8">
            <v>372.5</v>
          </cell>
          <cell r="AG8">
            <v>80.7</v>
          </cell>
          <cell r="AH8">
            <v>86.5</v>
          </cell>
          <cell r="AI8">
            <v>67.5</v>
          </cell>
          <cell r="AJ8">
            <v>513.38289999999995</v>
          </cell>
          <cell r="AK8">
            <v>501.38290000000001</v>
          </cell>
          <cell r="AL8">
            <v>103.3847</v>
          </cell>
          <cell r="AM8">
            <v>353.63220000000001</v>
          </cell>
          <cell r="AN8">
            <v>87.894599999999997</v>
          </cell>
        </row>
        <row r="9">
          <cell r="F9">
            <v>0</v>
          </cell>
          <cell r="G9">
            <v>0</v>
          </cell>
          <cell r="H9">
            <v>109.5994</v>
          </cell>
          <cell r="I9">
            <v>359.4</v>
          </cell>
          <cell r="J9">
            <v>100.3</v>
          </cell>
          <cell r="K9">
            <v>0</v>
          </cell>
          <cell r="L9">
            <v>0</v>
          </cell>
          <cell r="M9">
            <v>109.5994</v>
          </cell>
          <cell r="N9">
            <v>359.4</v>
          </cell>
          <cell r="O9">
            <v>100.3</v>
          </cell>
          <cell r="P9">
            <v>0</v>
          </cell>
          <cell r="Q9">
            <v>0</v>
          </cell>
          <cell r="R9">
            <v>90.26</v>
          </cell>
          <cell r="S9">
            <v>350.72</v>
          </cell>
          <cell r="T9">
            <v>83.23</v>
          </cell>
          <cell r="U9">
            <v>0</v>
          </cell>
          <cell r="V9">
            <v>0</v>
          </cell>
          <cell r="W9">
            <v>90.26</v>
          </cell>
          <cell r="X9">
            <v>350.72</v>
          </cell>
          <cell r="Y9">
            <v>83.23</v>
          </cell>
          <cell r="Z9">
            <v>0</v>
          </cell>
          <cell r="AA9">
            <v>0</v>
          </cell>
          <cell r="AB9">
            <v>92.912000000000006</v>
          </cell>
          <cell r="AC9">
            <v>359.73250000000002</v>
          </cell>
          <cell r="AD9">
            <v>85.315899999999999</v>
          </cell>
          <cell r="AE9">
            <v>0</v>
          </cell>
          <cell r="AF9">
            <v>0</v>
          </cell>
          <cell r="AG9">
            <v>18.3</v>
          </cell>
          <cell r="AH9">
            <v>42.6</v>
          </cell>
          <cell r="AI9">
            <v>67.5</v>
          </cell>
          <cell r="AJ9">
            <v>0</v>
          </cell>
          <cell r="AK9">
            <v>0</v>
          </cell>
          <cell r="AL9">
            <v>91.384699999999995</v>
          </cell>
          <cell r="AM9">
            <v>353.63220000000001</v>
          </cell>
          <cell r="AN9">
            <v>87.894599999999997</v>
          </cell>
        </row>
        <row r="12">
          <cell r="H12">
            <v>109.5994</v>
          </cell>
          <cell r="I12">
            <v>244.50059999999999</v>
          </cell>
          <cell r="M12">
            <v>109.5994</v>
          </cell>
          <cell r="N12">
            <v>244.50059999999999</v>
          </cell>
          <cell r="R12">
            <v>90.26</v>
          </cell>
          <cell r="S12">
            <v>257.82</v>
          </cell>
          <cell r="W12">
            <v>90.26</v>
          </cell>
          <cell r="X12">
            <v>257.82</v>
          </cell>
          <cell r="AB12">
            <v>92.912000000000006</v>
          </cell>
          <cell r="AC12">
            <v>264.62990000000002</v>
          </cell>
          <cell r="AG12">
            <v>18.3</v>
          </cell>
          <cell r="AH12">
            <v>32</v>
          </cell>
          <cell r="AL12">
            <v>91.384699999999995</v>
          </cell>
          <cell r="AM12">
            <v>260.28550000000001</v>
          </cell>
          <cell r="AQ12">
            <v>17.946200000000001</v>
          </cell>
          <cell r="AR12">
            <v>42.953800000000001</v>
          </cell>
        </row>
        <row r="13">
          <cell r="I13">
            <v>114.8994</v>
          </cell>
          <cell r="N13">
            <v>114.8994</v>
          </cell>
          <cell r="S13">
            <v>92.9</v>
          </cell>
          <cell r="X13">
            <v>92.9</v>
          </cell>
          <cell r="AC13">
            <v>95.102599999999995</v>
          </cell>
          <cell r="AH13">
            <v>10.6</v>
          </cell>
          <cell r="AM13">
            <v>93.346699999999998</v>
          </cell>
          <cell r="AR13">
            <v>14.3462</v>
          </cell>
        </row>
        <row r="14">
          <cell r="J14">
            <v>100.3</v>
          </cell>
          <cell r="O14">
            <v>100.3</v>
          </cell>
          <cell r="T14">
            <v>83.23</v>
          </cell>
          <cell r="Y14">
            <v>83.23</v>
          </cell>
          <cell r="AD14">
            <v>85.315899999999999</v>
          </cell>
          <cell r="AI14">
            <v>67.5</v>
          </cell>
          <cell r="AN14">
            <v>87.894599999999997</v>
          </cell>
          <cell r="AP14">
            <v>67.5</v>
          </cell>
          <cell r="AS14">
            <v>67.5</v>
          </cell>
        </row>
        <row r="15">
          <cell r="F15">
            <v>366</v>
          </cell>
          <cell r="G15">
            <v>351.9</v>
          </cell>
          <cell r="H15">
            <v>9.1999999999999993</v>
          </cell>
          <cell r="I15">
            <v>4.9000000000000004</v>
          </cell>
          <cell r="K15">
            <v>366</v>
          </cell>
          <cell r="L15">
            <v>351.9</v>
          </cell>
          <cell r="M15">
            <v>9.1999999999999993</v>
          </cell>
          <cell r="N15">
            <v>4.9000000000000004</v>
          </cell>
          <cell r="P15">
            <v>0</v>
          </cell>
          <cell r="U15">
            <v>0</v>
          </cell>
          <cell r="Z15">
            <v>0</v>
          </cell>
          <cell r="AE15">
            <v>0</v>
          </cell>
          <cell r="AJ15">
            <v>0</v>
          </cell>
        </row>
        <row r="16">
          <cell r="F16">
            <v>142</v>
          </cell>
          <cell r="G16">
            <v>130</v>
          </cell>
          <cell r="H16">
            <v>12</v>
          </cell>
          <cell r="K16">
            <v>142</v>
          </cell>
          <cell r="L16">
            <v>130</v>
          </cell>
          <cell r="M16">
            <v>12</v>
          </cell>
          <cell r="P16">
            <v>495.02</v>
          </cell>
          <cell r="Q16">
            <v>495.02</v>
          </cell>
          <cell r="U16">
            <v>495.02</v>
          </cell>
          <cell r="V16">
            <v>495.02</v>
          </cell>
          <cell r="Z16">
            <v>510.3297</v>
          </cell>
          <cell r="AA16">
            <v>510.3297</v>
          </cell>
          <cell r="AE16">
            <v>466.8</v>
          </cell>
          <cell r="AF16">
            <v>372.5</v>
          </cell>
          <cell r="AG16">
            <v>50.4</v>
          </cell>
          <cell r="AH16">
            <v>43.9</v>
          </cell>
          <cell r="AJ16">
            <v>501.38290000000001</v>
          </cell>
          <cell r="AK16">
            <v>501.38290000000001</v>
          </cell>
          <cell r="AL16">
            <v>50.4</v>
          </cell>
          <cell r="AM16">
            <v>43.9</v>
          </cell>
          <cell r="AP16">
            <v>372.5</v>
          </cell>
          <cell r="AQ16">
            <v>50.4</v>
          </cell>
          <cell r="AR16">
            <v>43.9</v>
          </cell>
          <cell r="AS16">
            <v>372.5</v>
          </cell>
        </row>
        <row r="17">
          <cell r="F17">
            <v>0</v>
          </cell>
          <cell r="K17">
            <v>0</v>
          </cell>
          <cell r="P17">
            <v>12.36</v>
          </cell>
          <cell r="R17">
            <v>12.36</v>
          </cell>
          <cell r="U17">
            <v>12.36</v>
          </cell>
          <cell r="W17">
            <v>12.36</v>
          </cell>
          <cell r="Z17">
            <v>12.781499999999999</v>
          </cell>
          <cell r="AB17">
            <v>12.781499999999999</v>
          </cell>
          <cell r="AE17">
            <v>12</v>
          </cell>
          <cell r="AG17">
            <v>12</v>
          </cell>
          <cell r="AJ17">
            <v>12</v>
          </cell>
          <cell r="AL17">
            <v>12</v>
          </cell>
          <cell r="AQ17">
            <v>12</v>
          </cell>
        </row>
        <row r="18">
          <cell r="F18">
            <v>62.5</v>
          </cell>
          <cell r="G18">
            <v>24.6</v>
          </cell>
          <cell r="H18">
            <v>9</v>
          </cell>
          <cell r="I18">
            <v>24.6</v>
          </cell>
          <cell r="J18">
            <v>4.3</v>
          </cell>
          <cell r="K18">
            <v>62.5</v>
          </cell>
          <cell r="L18">
            <v>24.6</v>
          </cell>
          <cell r="M18">
            <v>9</v>
          </cell>
          <cell r="N18">
            <v>24.6</v>
          </cell>
          <cell r="O18">
            <v>4.3</v>
          </cell>
          <cell r="P18">
            <v>53.57</v>
          </cell>
          <cell r="Q18">
            <v>13.46</v>
          </cell>
          <cell r="R18">
            <v>8.65</v>
          </cell>
          <cell r="S18">
            <v>26.59</v>
          </cell>
          <cell r="T18">
            <v>4.87</v>
          </cell>
          <cell r="U18">
            <v>53.57</v>
          </cell>
          <cell r="V18">
            <v>13.46</v>
          </cell>
          <cell r="W18">
            <v>8.65</v>
          </cell>
          <cell r="X18">
            <v>26.59</v>
          </cell>
          <cell r="Y18">
            <v>4.87</v>
          </cell>
          <cell r="Z18">
            <v>66.226500000000001</v>
          </cell>
          <cell r="AA18">
            <v>17.47</v>
          </cell>
          <cell r="AB18">
            <v>9.5150000000000006</v>
          </cell>
          <cell r="AC18">
            <v>33.079500000000003</v>
          </cell>
          <cell r="AD18">
            <v>6.1619999999999999</v>
          </cell>
          <cell r="AE18">
            <v>60</v>
          </cell>
          <cell r="AF18">
            <v>17.5</v>
          </cell>
          <cell r="AG18">
            <v>6.2</v>
          </cell>
          <cell r="AH18">
            <v>15.6</v>
          </cell>
          <cell r="AI18">
            <v>20.7</v>
          </cell>
          <cell r="AJ18">
            <v>56.506799999999998</v>
          </cell>
          <cell r="AK18">
            <v>14.403499999999999</v>
          </cell>
          <cell r="AL18">
            <v>8.9619999999999997</v>
          </cell>
          <cell r="AM18">
            <v>24.400600000000001</v>
          </cell>
          <cell r="AN18">
            <v>8.7407000000000004</v>
          </cell>
          <cell r="AP18">
            <v>17.5</v>
          </cell>
          <cell r="AQ18">
            <v>6.2</v>
          </cell>
          <cell r="AR18">
            <v>15.6</v>
          </cell>
          <cell r="AS18">
            <v>20.7</v>
          </cell>
        </row>
        <row r="19">
          <cell r="G19">
            <v>5.1048</v>
          </cell>
          <cell r="H19">
            <v>6.8807999999999998</v>
          </cell>
          <cell r="I19">
            <v>6.7526999999999999</v>
          </cell>
          <cell r="J19">
            <v>4.2870999999999997</v>
          </cell>
          <cell r="L19">
            <v>5.1048</v>
          </cell>
          <cell r="M19">
            <v>6.8807999999999998</v>
          </cell>
          <cell r="N19">
            <v>6.7526999999999999</v>
          </cell>
          <cell r="O19">
            <v>4.2870999999999997</v>
          </cell>
          <cell r="Q19">
            <v>2.7191000000000001</v>
          </cell>
          <cell r="R19">
            <v>8.4291999999999998</v>
          </cell>
          <cell r="S19">
            <v>7.5815000000000001</v>
          </cell>
          <cell r="T19">
            <v>5.8513000000000002</v>
          </cell>
          <cell r="V19">
            <v>2.7191000000000001</v>
          </cell>
          <cell r="W19">
            <v>8.4291999999999998</v>
          </cell>
          <cell r="X19">
            <v>7.5815000000000001</v>
          </cell>
          <cell r="Y19">
            <v>5.8513000000000002</v>
          </cell>
          <cell r="AA19">
            <v>3.4232999999999998</v>
          </cell>
          <cell r="AB19">
            <v>9.0023999999999997</v>
          </cell>
          <cell r="AC19">
            <v>9.1956000000000007</v>
          </cell>
          <cell r="AD19">
            <v>7.2225999999999999</v>
          </cell>
          <cell r="AF19">
            <v>4.6980000000000004</v>
          </cell>
          <cell r="AG19">
            <v>7.6828000000000003</v>
          </cell>
          <cell r="AH19">
            <v>18.034700000000001</v>
          </cell>
          <cell r="AI19">
            <v>30.666699999999999</v>
          </cell>
          <cell r="AK19">
            <v>2.8727999999999998</v>
          </cell>
          <cell r="AL19">
            <v>8.6685999999999996</v>
          </cell>
          <cell r="AM19">
            <v>6.9</v>
          </cell>
          <cell r="AN19">
            <v>9.9444999999999997</v>
          </cell>
        </row>
        <row r="20">
          <cell r="F20">
            <v>0</v>
          </cell>
          <cell r="K20">
            <v>0</v>
          </cell>
          <cell r="P20">
            <v>0</v>
          </cell>
          <cell r="U20">
            <v>0</v>
          </cell>
          <cell r="Z20">
            <v>0</v>
          </cell>
          <cell r="AE20">
            <v>0</v>
          </cell>
          <cell r="AJ20">
            <v>0</v>
          </cell>
        </row>
        <row r="21">
          <cell r="F21">
            <v>1014.7994</v>
          </cell>
          <cell r="G21">
            <v>457.3</v>
          </cell>
          <cell r="H21">
            <v>121.79940000000001</v>
          </cell>
          <cell r="I21">
            <v>339.7</v>
          </cell>
          <cell r="J21">
            <v>96</v>
          </cell>
          <cell r="K21">
            <v>1014.7994</v>
          </cell>
          <cell r="L21">
            <v>457.3</v>
          </cell>
          <cell r="M21">
            <v>121.79940000000001</v>
          </cell>
          <cell r="N21">
            <v>339.7</v>
          </cell>
          <cell r="O21">
            <v>96</v>
          </cell>
          <cell r="P21">
            <v>978.02</v>
          </cell>
          <cell r="Q21">
            <v>481.56</v>
          </cell>
          <cell r="R21">
            <v>93.97</v>
          </cell>
          <cell r="S21">
            <v>324.13</v>
          </cell>
          <cell r="T21">
            <v>78.36</v>
          </cell>
          <cell r="U21">
            <v>978.02</v>
          </cell>
          <cell r="V21">
            <v>481.56</v>
          </cell>
          <cell r="W21">
            <v>93.97</v>
          </cell>
          <cell r="X21">
            <v>324.13</v>
          </cell>
          <cell r="Y21">
            <v>78.36</v>
          </cell>
          <cell r="Z21">
            <v>994.8451</v>
          </cell>
          <cell r="AA21">
            <v>492.85969999999998</v>
          </cell>
          <cell r="AB21">
            <v>96.1785</v>
          </cell>
          <cell r="AC21">
            <v>326.65300000000002</v>
          </cell>
          <cell r="AD21">
            <v>79.153899999999993</v>
          </cell>
          <cell r="AE21">
            <v>547.20000000000005</v>
          </cell>
          <cell r="AF21">
            <v>355</v>
          </cell>
          <cell r="AG21">
            <v>74.5</v>
          </cell>
          <cell r="AH21">
            <v>70.900000000000006</v>
          </cell>
          <cell r="AI21">
            <v>46.8</v>
          </cell>
          <cell r="AJ21">
            <v>989.7876</v>
          </cell>
          <cell r="AK21">
            <v>486.9794</v>
          </cell>
          <cell r="AL21">
            <v>94.422700000000006</v>
          </cell>
          <cell r="AM21">
            <v>329.23160000000001</v>
          </cell>
          <cell r="AN21">
            <v>79.153899999999993</v>
          </cell>
        </row>
        <row r="22">
          <cell r="F22">
            <v>337.2</v>
          </cell>
          <cell r="G22">
            <v>0.2</v>
          </cell>
          <cell r="H22">
            <v>1.6</v>
          </cell>
          <cell r="I22">
            <v>239.4</v>
          </cell>
          <cell r="J22">
            <v>96</v>
          </cell>
          <cell r="K22">
            <v>337.2</v>
          </cell>
          <cell r="L22">
            <v>0.2</v>
          </cell>
          <cell r="M22">
            <v>1.6</v>
          </cell>
          <cell r="N22">
            <v>239.4</v>
          </cell>
          <cell r="O22">
            <v>96</v>
          </cell>
          <cell r="P22">
            <v>331.75</v>
          </cell>
          <cell r="Q22">
            <v>11.42</v>
          </cell>
          <cell r="R22">
            <v>1.07</v>
          </cell>
          <cell r="S22">
            <v>240.9</v>
          </cell>
          <cell r="T22">
            <v>78.36</v>
          </cell>
          <cell r="U22">
            <v>331.75</v>
          </cell>
          <cell r="V22">
            <v>11.42</v>
          </cell>
          <cell r="W22">
            <v>1.07</v>
          </cell>
          <cell r="X22">
            <v>240.9</v>
          </cell>
          <cell r="Y22">
            <v>78.36</v>
          </cell>
          <cell r="Z22">
            <v>333.0607</v>
          </cell>
          <cell r="AA22">
            <v>11.4938</v>
          </cell>
          <cell r="AB22">
            <v>1.0760000000000001</v>
          </cell>
          <cell r="AC22">
            <v>241.33699999999999</v>
          </cell>
          <cell r="AD22">
            <v>79.153899999999993</v>
          </cell>
          <cell r="AE22">
            <v>418.8</v>
          </cell>
          <cell r="AF22">
            <v>294.10000000000002</v>
          </cell>
          <cell r="AG22">
            <v>59.8</v>
          </cell>
          <cell r="AH22">
            <v>18.100000000000001</v>
          </cell>
          <cell r="AI22">
            <v>46.8</v>
          </cell>
          <cell r="AJ22">
            <v>333.0607</v>
          </cell>
          <cell r="AK22">
            <v>11.4938</v>
          </cell>
          <cell r="AL22">
            <v>1.0760000000000001</v>
          </cell>
          <cell r="AM22">
            <v>241.33699999999999</v>
          </cell>
          <cell r="AN22">
            <v>79.153899999999993</v>
          </cell>
          <cell r="AP22">
            <v>294.10000000000002</v>
          </cell>
          <cell r="AQ22">
            <v>59.8</v>
          </cell>
          <cell r="AR22">
            <v>18.100000000000001</v>
          </cell>
          <cell r="AS22">
            <v>46.8</v>
          </cell>
        </row>
        <row r="24">
          <cell r="F24">
            <v>0</v>
          </cell>
          <cell r="K24">
            <v>0</v>
          </cell>
          <cell r="P24">
            <v>0</v>
          </cell>
          <cell r="U24">
            <v>0</v>
          </cell>
          <cell r="Z24">
            <v>0</v>
          </cell>
          <cell r="AE24">
            <v>0</v>
          </cell>
          <cell r="AJ24">
            <v>0</v>
          </cell>
        </row>
        <row r="25">
          <cell r="F25">
            <v>0</v>
          </cell>
        </row>
        <row r="26">
          <cell r="F26">
            <v>108.3</v>
          </cell>
          <cell r="G26">
            <v>103</v>
          </cell>
          <cell r="H26">
            <v>5.3</v>
          </cell>
          <cell r="K26">
            <v>108.3</v>
          </cell>
          <cell r="L26">
            <v>103</v>
          </cell>
          <cell r="M26">
            <v>5.3</v>
          </cell>
          <cell r="P26">
            <v>122.06</v>
          </cell>
          <cell r="Q26">
            <v>122.06</v>
          </cell>
          <cell r="U26">
            <v>122.06</v>
          </cell>
          <cell r="V26">
            <v>122.06</v>
          </cell>
          <cell r="Z26">
            <v>123.8154</v>
          </cell>
          <cell r="AA26">
            <v>123.8154</v>
          </cell>
          <cell r="AE26">
            <v>0</v>
          </cell>
          <cell r="AJ26">
            <v>123.8154</v>
          </cell>
          <cell r="AK26">
            <v>123.8154</v>
          </cell>
        </row>
        <row r="27">
          <cell r="F27">
            <v>0</v>
          </cell>
          <cell r="K27">
            <v>0</v>
          </cell>
          <cell r="P27">
            <v>0</v>
          </cell>
          <cell r="U27">
            <v>0</v>
          </cell>
          <cell r="Z27">
            <v>0</v>
          </cell>
          <cell r="AE27">
            <v>0</v>
          </cell>
          <cell r="AJ27">
            <v>0</v>
          </cell>
        </row>
        <row r="28">
          <cell r="F28">
            <v>0</v>
          </cell>
          <cell r="K28">
            <v>0</v>
          </cell>
          <cell r="P28">
            <v>0</v>
          </cell>
          <cell r="U28">
            <v>0</v>
          </cell>
          <cell r="Z28">
            <v>0</v>
          </cell>
          <cell r="AE28">
            <v>0</v>
          </cell>
          <cell r="AJ28">
            <v>0</v>
          </cell>
        </row>
      </sheetData>
      <sheetData sheetId="4" refreshError="1">
        <row r="8">
          <cell r="F8">
            <v>3416</v>
          </cell>
          <cell r="G8">
            <v>3240.2</v>
          </cell>
          <cell r="H8">
            <v>832.1</v>
          </cell>
          <cell r="I8">
            <v>2364.8000000000002</v>
          </cell>
          <cell r="J8">
            <v>704.9</v>
          </cell>
          <cell r="K8">
            <v>3485.1</v>
          </cell>
          <cell r="L8">
            <v>3316</v>
          </cell>
          <cell r="M8">
            <v>894.5</v>
          </cell>
          <cell r="N8">
            <v>2416.6999999999998</v>
          </cell>
          <cell r="O8">
            <v>640.4</v>
          </cell>
          <cell r="P8">
            <v>3367.21</v>
          </cell>
          <cell r="Q8">
            <v>3285.11</v>
          </cell>
          <cell r="R8">
            <v>681.1</v>
          </cell>
          <cell r="S8">
            <v>2327.52</v>
          </cell>
          <cell r="T8">
            <v>552.35</v>
          </cell>
          <cell r="U8">
            <v>3472.16</v>
          </cell>
          <cell r="V8">
            <v>2898.8</v>
          </cell>
          <cell r="W8">
            <v>857.44</v>
          </cell>
          <cell r="X8">
            <v>2422.94</v>
          </cell>
          <cell r="Y8">
            <v>696.72</v>
          </cell>
          <cell r="Z8">
            <v>3473.4070000000002</v>
          </cell>
          <cell r="AA8">
            <v>3388.5070000000001</v>
          </cell>
          <cell r="AB8">
            <v>701.5</v>
          </cell>
          <cell r="AC8">
            <v>2389.13</v>
          </cell>
          <cell r="AD8">
            <v>566.62699999999995</v>
          </cell>
          <cell r="AE8">
            <v>3466.5</v>
          </cell>
          <cell r="AF8">
            <v>2700.18</v>
          </cell>
          <cell r="AG8">
            <v>581.29999999999995</v>
          </cell>
          <cell r="AH8">
            <v>732.84</v>
          </cell>
          <cell r="AI8">
            <v>488.54</v>
          </cell>
          <cell r="AJ8">
            <v>3407</v>
          </cell>
          <cell r="AK8">
            <v>3322.1</v>
          </cell>
          <cell r="AL8">
            <v>683.32129999999995</v>
          </cell>
          <cell r="AM8">
            <v>2343.3150999999998</v>
          </cell>
          <cell r="AN8">
            <v>580.02629999999999</v>
          </cell>
          <cell r="AO8">
            <v>3407.0049999999997</v>
          </cell>
          <cell r="AP8">
            <v>2640.6849999999999</v>
          </cell>
          <cell r="AQ8">
            <v>566.16</v>
          </cell>
          <cell r="AR8">
            <v>696.91980000000001</v>
          </cell>
          <cell r="AS8">
            <v>468.0813</v>
          </cell>
        </row>
        <row r="9">
          <cell r="F9">
            <v>0</v>
          </cell>
          <cell r="G9">
            <v>0</v>
          </cell>
          <cell r="H9">
            <v>689.1</v>
          </cell>
          <cell r="I9">
            <v>2332</v>
          </cell>
          <cell r="J9">
            <v>704.9</v>
          </cell>
          <cell r="K9">
            <v>0</v>
          </cell>
          <cell r="L9">
            <v>0</v>
          </cell>
          <cell r="M9">
            <v>760.4</v>
          </cell>
          <cell r="N9">
            <v>2381.6999999999998</v>
          </cell>
          <cell r="O9">
            <v>640.4</v>
          </cell>
          <cell r="P9">
            <v>0</v>
          </cell>
          <cell r="Q9">
            <v>0</v>
          </cell>
          <cell r="R9">
            <v>599</v>
          </cell>
          <cell r="S9">
            <v>2327.52</v>
          </cell>
          <cell r="T9">
            <v>552.35</v>
          </cell>
          <cell r="U9">
            <v>0</v>
          </cell>
          <cell r="V9">
            <v>0</v>
          </cell>
          <cell r="W9">
            <v>561.70000000000005</v>
          </cell>
          <cell r="X9">
            <v>2145.3200000000002</v>
          </cell>
          <cell r="Y9">
            <v>696.72</v>
          </cell>
          <cell r="Z9">
            <v>0</v>
          </cell>
          <cell r="AA9">
            <v>0</v>
          </cell>
          <cell r="AB9">
            <v>616.6</v>
          </cell>
          <cell r="AC9">
            <v>2389.13</v>
          </cell>
          <cell r="AD9">
            <v>566.62699999999995</v>
          </cell>
          <cell r="AE9">
            <v>0</v>
          </cell>
          <cell r="AF9">
            <v>0</v>
          </cell>
          <cell r="AG9">
            <v>133.44999999999999</v>
          </cell>
          <cell r="AH9">
            <v>414.37</v>
          </cell>
          <cell r="AI9">
            <v>488.54</v>
          </cell>
          <cell r="AJ9">
            <v>0</v>
          </cell>
          <cell r="AK9">
            <v>0</v>
          </cell>
          <cell r="AL9">
            <v>598.42129999999997</v>
          </cell>
          <cell r="AM9">
            <v>2343.3150999999998</v>
          </cell>
          <cell r="AN9">
            <v>580.02629999999999</v>
          </cell>
          <cell r="AO9">
            <v>0</v>
          </cell>
          <cell r="AP9">
            <v>0</v>
          </cell>
          <cell r="AQ9">
            <v>118.31</v>
          </cell>
          <cell r="AR9">
            <v>378.44979999999998</v>
          </cell>
          <cell r="AS9">
            <v>468.0813</v>
          </cell>
        </row>
        <row r="12">
          <cell r="H12">
            <v>689.1</v>
          </cell>
          <cell r="I12">
            <v>1607.9</v>
          </cell>
          <cell r="M12">
            <v>760.4</v>
          </cell>
          <cell r="N12">
            <v>1607.9</v>
          </cell>
          <cell r="R12">
            <v>599</v>
          </cell>
          <cell r="S12">
            <v>1710.92</v>
          </cell>
          <cell r="W12">
            <v>561.70000000000005</v>
          </cell>
          <cell r="X12">
            <v>1344.05</v>
          </cell>
          <cell r="AB12">
            <v>616.6</v>
          </cell>
          <cell r="AC12">
            <v>1757.91</v>
          </cell>
          <cell r="AG12">
            <v>133.44999999999999</v>
          </cell>
          <cell r="AH12">
            <v>311.37</v>
          </cell>
          <cell r="AL12">
            <v>598.42129999999997</v>
          </cell>
          <cell r="AM12">
            <v>1706.0831000000001</v>
          </cell>
          <cell r="AQ12">
            <v>118.31</v>
          </cell>
          <cell r="AR12">
            <v>284.37849999999997</v>
          </cell>
        </row>
        <row r="13">
          <cell r="I13">
            <v>724.1</v>
          </cell>
          <cell r="N13">
            <v>773.8</v>
          </cell>
          <cell r="S13">
            <v>616.6</v>
          </cell>
          <cell r="X13">
            <v>801.27</v>
          </cell>
          <cell r="AC13">
            <v>631.22</v>
          </cell>
          <cell r="AH13">
            <v>103</v>
          </cell>
          <cell r="AM13">
            <v>637.23199999999997</v>
          </cell>
          <cell r="AR13">
            <v>94.071299999999994</v>
          </cell>
        </row>
        <row r="14">
          <cell r="J14">
            <v>704.9</v>
          </cell>
          <cell r="O14">
            <v>640.4</v>
          </cell>
          <cell r="T14">
            <v>552.35</v>
          </cell>
          <cell r="Y14">
            <v>696.72</v>
          </cell>
          <cell r="AD14">
            <v>566.62699999999995</v>
          </cell>
          <cell r="AI14">
            <v>488.54</v>
          </cell>
          <cell r="AN14">
            <v>580.02629999999999</v>
          </cell>
          <cell r="AS14">
            <v>468.0813</v>
          </cell>
        </row>
        <row r="15">
          <cell r="F15">
            <v>2517.1999999999998</v>
          </cell>
          <cell r="G15">
            <v>2422.5</v>
          </cell>
          <cell r="H15">
            <v>61.9</v>
          </cell>
          <cell r="I15">
            <v>32.799999999999997</v>
          </cell>
          <cell r="K15">
            <v>2682.1</v>
          </cell>
          <cell r="L15">
            <v>2581.1</v>
          </cell>
          <cell r="M15">
            <v>66</v>
          </cell>
          <cell r="N15">
            <v>35</v>
          </cell>
          <cell r="P15">
            <v>3285.11</v>
          </cell>
          <cell r="Q15">
            <v>3285.11</v>
          </cell>
          <cell r="U15">
            <v>0</v>
          </cell>
          <cell r="Z15">
            <v>0</v>
          </cell>
          <cell r="AE15">
            <v>0</v>
          </cell>
          <cell r="AJ15">
            <v>0</v>
          </cell>
          <cell r="AO15">
            <v>0</v>
          </cell>
        </row>
        <row r="16">
          <cell r="F16">
            <v>898.8</v>
          </cell>
          <cell r="G16">
            <v>817.7</v>
          </cell>
          <cell r="H16">
            <v>81.099999999999994</v>
          </cell>
          <cell r="K16">
            <v>803</v>
          </cell>
          <cell r="L16">
            <v>734.9</v>
          </cell>
          <cell r="M16">
            <v>68.099999999999994</v>
          </cell>
          <cell r="P16">
            <v>0</v>
          </cell>
          <cell r="U16">
            <v>3389.96</v>
          </cell>
          <cell r="V16">
            <v>2898.8</v>
          </cell>
          <cell r="W16">
            <v>213.54</v>
          </cell>
          <cell r="X16">
            <v>277.62</v>
          </cell>
          <cell r="Z16">
            <v>3388.5070000000001</v>
          </cell>
          <cell r="AA16">
            <v>3388.5070000000001</v>
          </cell>
          <cell r="AE16">
            <v>3381.6</v>
          </cell>
          <cell r="AF16">
            <v>2700.18</v>
          </cell>
          <cell r="AG16">
            <v>362.95</v>
          </cell>
          <cell r="AH16">
            <v>318.47000000000003</v>
          </cell>
          <cell r="AJ16">
            <v>3322.1</v>
          </cell>
          <cell r="AK16">
            <v>3322.1</v>
          </cell>
          <cell r="AL16">
            <v>362.95</v>
          </cell>
          <cell r="AM16">
            <v>318.47000000000003</v>
          </cell>
          <cell r="AO16">
            <v>3322.1049999999996</v>
          </cell>
          <cell r="AP16">
            <v>2640.6849999999999</v>
          </cell>
          <cell r="AQ16">
            <v>362.95</v>
          </cell>
          <cell r="AR16">
            <v>318.47000000000003</v>
          </cell>
        </row>
        <row r="17">
          <cell r="F17">
            <v>0</v>
          </cell>
          <cell r="K17">
            <v>0</v>
          </cell>
          <cell r="P17">
            <v>82.1</v>
          </cell>
          <cell r="R17">
            <v>82.1</v>
          </cell>
          <cell r="U17">
            <v>82.2</v>
          </cell>
          <cell r="W17">
            <v>82.2</v>
          </cell>
          <cell r="Z17">
            <v>84.9</v>
          </cell>
          <cell r="AB17">
            <v>84.9</v>
          </cell>
          <cell r="AE17">
            <v>84.9</v>
          </cell>
          <cell r="AG17">
            <v>84.9</v>
          </cell>
          <cell r="AJ17">
            <v>84.9</v>
          </cell>
          <cell r="AL17">
            <v>84.9</v>
          </cell>
          <cell r="AO17">
            <v>84.9</v>
          </cell>
          <cell r="AQ17">
            <v>84.9</v>
          </cell>
        </row>
        <row r="18">
          <cell r="F18">
            <v>420.05</v>
          </cell>
          <cell r="G18">
            <v>166.3</v>
          </cell>
          <cell r="H18">
            <v>60.2</v>
          </cell>
          <cell r="I18">
            <v>163.30000000000001</v>
          </cell>
          <cell r="J18">
            <v>30.25</v>
          </cell>
          <cell r="K18">
            <v>481.8</v>
          </cell>
          <cell r="L18">
            <v>127.3</v>
          </cell>
          <cell r="M18">
            <v>63.7</v>
          </cell>
          <cell r="N18">
            <v>168.9</v>
          </cell>
          <cell r="O18">
            <v>121.9</v>
          </cell>
          <cell r="P18">
            <v>355.53949999999998</v>
          </cell>
          <cell r="Q18">
            <v>89.33</v>
          </cell>
          <cell r="R18">
            <v>57.392499999999998</v>
          </cell>
          <cell r="S18">
            <v>176.45699999999999</v>
          </cell>
          <cell r="T18">
            <v>32.36</v>
          </cell>
          <cell r="U18">
            <v>436.7</v>
          </cell>
          <cell r="V18">
            <v>107.14</v>
          </cell>
          <cell r="W18">
            <v>49.03</v>
          </cell>
          <cell r="X18">
            <v>127.51</v>
          </cell>
          <cell r="Y18">
            <v>153.02000000000001</v>
          </cell>
          <cell r="Z18">
            <v>441.40699999999998</v>
          </cell>
          <cell r="AA18">
            <v>116</v>
          </cell>
          <cell r="AB18">
            <v>63.14</v>
          </cell>
          <cell r="AC18">
            <v>220.9</v>
          </cell>
          <cell r="AD18">
            <v>41.366999999999997</v>
          </cell>
          <cell r="AE18">
            <v>434.5</v>
          </cell>
          <cell r="AF18">
            <v>126.8</v>
          </cell>
          <cell r="AG18">
            <v>45.1</v>
          </cell>
          <cell r="AH18">
            <v>113.2</v>
          </cell>
          <cell r="AI18">
            <v>149.4</v>
          </cell>
          <cell r="AJ18">
            <v>375</v>
          </cell>
          <cell r="AK18">
            <v>119.5956</v>
          </cell>
          <cell r="AL18">
            <v>38.949300000000001</v>
          </cell>
          <cell r="AM18">
            <v>161.68870000000001</v>
          </cell>
          <cell r="AN18">
            <v>54.766300000000001</v>
          </cell>
          <cell r="AO18">
            <v>375</v>
          </cell>
          <cell r="AP18">
            <v>109.4361</v>
          </cell>
          <cell r="AQ18">
            <v>38.924100000000003</v>
          </cell>
          <cell r="AR18">
            <v>97.698499999999996</v>
          </cell>
          <cell r="AS18">
            <v>128.94130000000001</v>
          </cell>
        </row>
        <row r="19">
          <cell r="F19">
            <v>12.2965</v>
          </cell>
          <cell r="G19">
            <v>5.1323999999999996</v>
          </cell>
          <cell r="H19">
            <v>7.2347000000000001</v>
          </cell>
          <cell r="I19">
            <v>6.9054000000000002</v>
          </cell>
          <cell r="J19">
            <v>4.2914000000000003</v>
          </cell>
          <cell r="K19">
            <v>13.8246</v>
          </cell>
          <cell r="L19">
            <v>3.839</v>
          </cell>
          <cell r="M19">
            <v>7.1212999999999997</v>
          </cell>
          <cell r="N19">
            <v>6.9889000000000001</v>
          </cell>
          <cell r="O19">
            <v>19.035</v>
          </cell>
          <cell r="P19">
            <v>10.5589</v>
          </cell>
          <cell r="Q19">
            <v>2.7191999999999998</v>
          </cell>
          <cell r="R19">
            <v>8.4263999999999992</v>
          </cell>
          <cell r="S19">
            <v>7.5812999999999997</v>
          </cell>
          <cell r="T19">
            <v>5.8586</v>
          </cell>
          <cell r="U19">
            <v>12.577199999999999</v>
          </cell>
          <cell r="V19">
            <v>3.6960000000000002</v>
          </cell>
          <cell r="W19">
            <v>5.7182000000000004</v>
          </cell>
          <cell r="X19">
            <v>5.2625999999999999</v>
          </cell>
          <cell r="Y19">
            <v>21.962900000000001</v>
          </cell>
          <cell r="Z19">
            <v>12.7082</v>
          </cell>
          <cell r="AA19">
            <v>3.4232999999999998</v>
          </cell>
          <cell r="AB19">
            <v>9.0007000000000001</v>
          </cell>
          <cell r="AC19">
            <v>9.2460000000000004</v>
          </cell>
          <cell r="AD19">
            <v>7.3006000000000002</v>
          </cell>
          <cell r="AE19">
            <v>12.5343</v>
          </cell>
          <cell r="AF19">
            <v>4.6959999999999997</v>
          </cell>
          <cell r="AG19">
            <v>7.7584999999999997</v>
          </cell>
          <cell r="AH19">
            <v>15.4468</v>
          </cell>
          <cell r="AI19">
            <v>30.5809</v>
          </cell>
          <cell r="AJ19">
            <v>11.0068</v>
          </cell>
          <cell r="AK19">
            <v>3.6</v>
          </cell>
          <cell r="AL19">
            <v>5.7</v>
          </cell>
          <cell r="AM19">
            <v>6.9</v>
          </cell>
          <cell r="AN19">
            <v>9.4420000000000002</v>
          </cell>
          <cell r="AO19">
            <v>11.006734654043655</v>
          </cell>
          <cell r="AP19">
            <v>4.144231515686271</v>
          </cell>
          <cell r="AQ19">
            <v>6.8751059771089462</v>
          </cell>
          <cell r="AR19">
            <v>14.018614480461022</v>
          </cell>
          <cell r="AS19">
            <v>27.54677445990686</v>
          </cell>
        </row>
        <row r="20">
          <cell r="F20">
            <v>6</v>
          </cell>
          <cell r="G20">
            <v>6</v>
          </cell>
          <cell r="K20">
            <v>0</v>
          </cell>
          <cell r="P20">
            <v>0</v>
          </cell>
          <cell r="U20">
            <v>0</v>
          </cell>
          <cell r="Z20">
            <v>0</v>
          </cell>
          <cell r="AE20">
            <v>0</v>
          </cell>
          <cell r="AJ20">
            <v>0</v>
          </cell>
          <cell r="AO20">
            <v>0</v>
          </cell>
        </row>
        <row r="21">
          <cell r="G21">
            <v>3067.9</v>
          </cell>
          <cell r="H21">
            <v>771.9</v>
          </cell>
          <cell r="I21">
            <v>2201.5</v>
          </cell>
          <cell r="J21">
            <v>674.65</v>
          </cell>
          <cell r="L21">
            <v>3188.7</v>
          </cell>
          <cell r="M21">
            <v>830.8</v>
          </cell>
          <cell r="N21">
            <v>2247.8000000000002</v>
          </cell>
          <cell r="O21">
            <v>518.5</v>
          </cell>
          <cell r="Q21">
            <v>3195.78</v>
          </cell>
          <cell r="R21">
            <v>623.70749999999998</v>
          </cell>
          <cell r="S21">
            <v>2151.0630000000001</v>
          </cell>
          <cell r="T21">
            <v>519.99</v>
          </cell>
          <cell r="V21">
            <v>2791.66</v>
          </cell>
          <cell r="W21">
            <v>808.41</v>
          </cell>
          <cell r="X21">
            <v>2295.4299999999998</v>
          </cell>
          <cell r="Y21">
            <v>543.70000000000005</v>
          </cell>
          <cell r="AA21">
            <v>3272.5070000000001</v>
          </cell>
          <cell r="AB21">
            <v>638.36</v>
          </cell>
          <cell r="AC21">
            <v>2168.23</v>
          </cell>
          <cell r="AD21">
            <v>525.26</v>
          </cell>
          <cell r="AF21">
            <v>2573.38</v>
          </cell>
          <cell r="AG21">
            <v>536.20000000000005</v>
          </cell>
          <cell r="AH21">
            <v>619.64</v>
          </cell>
          <cell r="AI21">
            <v>339.14</v>
          </cell>
          <cell r="AK21">
            <v>3202.5043999999998</v>
          </cell>
          <cell r="AL21">
            <v>644.37199999999996</v>
          </cell>
          <cell r="AM21">
            <v>2181.6262999999999</v>
          </cell>
          <cell r="AN21">
            <v>525.26</v>
          </cell>
          <cell r="AP21">
            <v>2531.2489</v>
          </cell>
          <cell r="AQ21">
            <v>527.23590000000002</v>
          </cell>
          <cell r="AR21">
            <v>599.22130000000004</v>
          </cell>
          <cell r="AS21">
            <v>339.14</v>
          </cell>
        </row>
        <row r="22">
          <cell r="F22">
            <v>2179.89</v>
          </cell>
          <cell r="G22">
            <v>1.54</v>
          </cell>
          <cell r="H22">
            <v>7.1</v>
          </cell>
          <cell r="I22">
            <v>1496.6</v>
          </cell>
          <cell r="J22">
            <v>674.65</v>
          </cell>
          <cell r="K22">
            <v>2250.8000000000002</v>
          </cell>
          <cell r="L22">
            <v>67.900000000000006</v>
          </cell>
          <cell r="M22">
            <v>57</v>
          </cell>
          <cell r="N22">
            <v>1607.4</v>
          </cell>
          <cell r="O22">
            <v>518.5</v>
          </cell>
          <cell r="P22">
            <v>2201.6</v>
          </cell>
          <cell r="Q22">
            <v>75.8</v>
          </cell>
          <cell r="R22">
            <v>7.1</v>
          </cell>
          <cell r="S22">
            <v>1598.7</v>
          </cell>
          <cell r="T22">
            <v>520</v>
          </cell>
          <cell r="U22">
            <v>2225.3000000000002</v>
          </cell>
          <cell r="V22">
            <v>75.8</v>
          </cell>
          <cell r="W22">
            <v>7.1</v>
          </cell>
          <cell r="X22">
            <v>1598.7</v>
          </cell>
          <cell r="Y22">
            <v>543.70000000000005</v>
          </cell>
          <cell r="Z22">
            <v>2221.94</v>
          </cell>
          <cell r="AA22">
            <v>87.94</v>
          </cell>
          <cell r="AB22">
            <v>7.14</v>
          </cell>
          <cell r="AC22">
            <v>1601.6</v>
          </cell>
          <cell r="AD22">
            <v>525.26</v>
          </cell>
          <cell r="AE22">
            <v>3032</v>
          </cell>
          <cell r="AF22">
            <v>2128.56</v>
          </cell>
          <cell r="AG22">
            <v>433.16</v>
          </cell>
          <cell r="AH22">
            <v>131.13999999999999</v>
          </cell>
          <cell r="AI22">
            <v>339.14</v>
          </cell>
          <cell r="AJ22">
            <v>2221.94</v>
          </cell>
          <cell r="AK22">
            <v>87.94</v>
          </cell>
          <cell r="AL22">
            <v>7.14</v>
          </cell>
          <cell r="AM22">
            <v>1601.6</v>
          </cell>
          <cell r="AN22">
            <v>525.26</v>
          </cell>
          <cell r="AO22">
            <v>3031.9999999999995</v>
          </cell>
          <cell r="AP22">
            <v>2128.56</v>
          </cell>
          <cell r="AQ22">
            <v>433.16</v>
          </cell>
          <cell r="AR22">
            <v>131.13999999999999</v>
          </cell>
          <cell r="AS22">
            <v>339.14</v>
          </cell>
        </row>
        <row r="24">
          <cell r="F24">
            <v>0</v>
          </cell>
          <cell r="K24">
            <v>0</v>
          </cell>
          <cell r="P24">
            <v>0</v>
          </cell>
          <cell r="U24">
            <v>0</v>
          </cell>
          <cell r="Z24">
            <v>0</v>
          </cell>
          <cell r="AE24">
            <v>0</v>
          </cell>
          <cell r="AJ24">
            <v>0</v>
          </cell>
          <cell r="AO24">
            <v>0</v>
          </cell>
        </row>
        <row r="25">
          <cell r="F25">
            <v>0</v>
          </cell>
        </row>
        <row r="26">
          <cell r="F26">
            <v>810.06</v>
          </cell>
          <cell r="G26">
            <v>769.36</v>
          </cell>
          <cell r="H26">
            <v>40.700000000000003</v>
          </cell>
          <cell r="K26">
            <v>752.5</v>
          </cell>
          <cell r="L26">
            <v>752.5</v>
          </cell>
          <cell r="P26">
            <v>810.06</v>
          </cell>
          <cell r="Q26">
            <v>810.06</v>
          </cell>
          <cell r="U26">
            <v>810.1</v>
          </cell>
          <cell r="V26">
            <v>810.1</v>
          </cell>
          <cell r="Z26">
            <v>810.06</v>
          </cell>
          <cell r="AA26">
            <v>810.06</v>
          </cell>
          <cell r="AE26">
            <v>0</v>
          </cell>
          <cell r="AJ26">
            <v>810.06</v>
          </cell>
          <cell r="AK26">
            <v>810.06</v>
          </cell>
          <cell r="AO26">
            <v>0</v>
          </cell>
        </row>
        <row r="27">
          <cell r="F27">
            <v>0</v>
          </cell>
          <cell r="K27">
            <v>0</v>
          </cell>
          <cell r="P27">
            <v>0</v>
          </cell>
          <cell r="U27">
            <v>0</v>
          </cell>
          <cell r="Z27">
            <v>0</v>
          </cell>
          <cell r="AE27">
            <v>0</v>
          </cell>
          <cell r="AJ27">
            <v>0</v>
          </cell>
          <cell r="AO27">
            <v>0</v>
          </cell>
        </row>
        <row r="28">
          <cell r="F28">
            <v>0</v>
          </cell>
          <cell r="K28">
            <v>0</v>
          </cell>
          <cell r="P28">
            <v>0</v>
          </cell>
          <cell r="U28">
            <v>0</v>
          </cell>
          <cell r="Z28">
            <v>0</v>
          </cell>
          <cell r="AE28">
            <v>0</v>
          </cell>
          <cell r="AJ28">
            <v>0</v>
          </cell>
          <cell r="AO28">
            <v>0</v>
          </cell>
        </row>
      </sheetData>
      <sheetData sheetId="5" refreshError="1"/>
      <sheetData sheetId="6"/>
      <sheetData sheetId="7" refreshError="1">
        <row r="9">
          <cell r="L9">
            <v>0</v>
          </cell>
        </row>
        <row r="10">
          <cell r="E10">
            <v>62570.3</v>
          </cell>
          <cell r="F10">
            <v>49500</v>
          </cell>
          <cell r="G10">
            <v>70753</v>
          </cell>
          <cell r="H10">
            <v>46795</v>
          </cell>
          <cell r="I10">
            <v>75421</v>
          </cell>
          <cell r="J10">
            <v>129595</v>
          </cell>
          <cell r="K10">
            <v>77626</v>
          </cell>
          <cell r="L10">
            <v>75879.729600000006</v>
          </cell>
        </row>
        <row r="11">
          <cell r="E11">
            <v>18752</v>
          </cell>
          <cell r="F11">
            <v>20450</v>
          </cell>
          <cell r="G11">
            <v>47848</v>
          </cell>
          <cell r="I11">
            <v>50432</v>
          </cell>
          <cell r="J11">
            <v>82098</v>
          </cell>
          <cell r="K11">
            <v>49122</v>
          </cell>
          <cell r="L11">
            <v>49122</v>
          </cell>
        </row>
        <row r="12">
          <cell r="E12">
            <v>29438</v>
          </cell>
          <cell r="F12">
            <v>64376</v>
          </cell>
          <cell r="G12">
            <v>24091</v>
          </cell>
          <cell r="H12">
            <v>74345</v>
          </cell>
          <cell r="I12">
            <v>25392</v>
          </cell>
          <cell r="J12">
            <v>134442</v>
          </cell>
          <cell r="K12">
            <v>91118</v>
          </cell>
          <cell r="L12">
            <v>36972.913999999997</v>
          </cell>
        </row>
        <row r="13">
          <cell r="E13">
            <v>27380</v>
          </cell>
          <cell r="F13">
            <v>34681</v>
          </cell>
          <cell r="G13">
            <v>21550</v>
          </cell>
          <cell r="I13">
            <v>22714</v>
          </cell>
          <cell r="J13">
            <v>46826</v>
          </cell>
          <cell r="K13">
            <v>32798</v>
          </cell>
          <cell r="L13">
            <v>32798</v>
          </cell>
        </row>
        <row r="14">
          <cell r="L14">
            <v>0</v>
          </cell>
        </row>
        <row r="15">
          <cell r="E15">
            <v>196665</v>
          </cell>
          <cell r="F15">
            <v>220216</v>
          </cell>
          <cell r="G15">
            <v>203521</v>
          </cell>
          <cell r="H15">
            <v>247634</v>
          </cell>
          <cell r="I15">
            <v>288854</v>
          </cell>
          <cell r="J15">
            <v>348456</v>
          </cell>
          <cell r="K15">
            <v>253657.6281</v>
          </cell>
          <cell r="L15">
            <v>9784</v>
          </cell>
        </row>
        <row r="16">
          <cell r="E16">
            <v>190193</v>
          </cell>
          <cell r="F16">
            <v>211145</v>
          </cell>
          <cell r="G16">
            <v>193323</v>
          </cell>
          <cell r="H16">
            <v>237436</v>
          </cell>
          <cell r="I16">
            <v>277636</v>
          </cell>
          <cell r="J16">
            <v>338672</v>
          </cell>
          <cell r="K16">
            <v>243873.6281</v>
          </cell>
          <cell r="L16">
            <v>0</v>
          </cell>
        </row>
        <row r="17">
          <cell r="E17">
            <v>6472</v>
          </cell>
          <cell r="F17">
            <v>9071</v>
          </cell>
          <cell r="G17">
            <v>10198</v>
          </cell>
          <cell r="H17">
            <v>10198</v>
          </cell>
          <cell r="I17">
            <v>11218</v>
          </cell>
          <cell r="J17">
            <v>9784</v>
          </cell>
          <cell r="K17">
            <v>9784</v>
          </cell>
          <cell r="L17">
            <v>9784</v>
          </cell>
        </row>
        <row r="18">
          <cell r="E18">
            <v>193804</v>
          </cell>
          <cell r="F18">
            <v>199545.5491</v>
          </cell>
          <cell r="G18">
            <v>184696.71350000001</v>
          </cell>
          <cell r="H18">
            <v>171500.36129999999</v>
          </cell>
          <cell r="I18">
            <v>208655.65729999999</v>
          </cell>
          <cell r="J18">
            <v>198825.75599999999</v>
          </cell>
          <cell r="K18">
            <v>191155.5736</v>
          </cell>
          <cell r="L18">
            <v>197702.99814111483</v>
          </cell>
        </row>
        <row r="19">
          <cell r="E19">
            <v>13681</v>
          </cell>
          <cell r="F19">
            <v>11381</v>
          </cell>
          <cell r="G19">
            <v>15063</v>
          </cell>
          <cell r="J19">
            <v>16193</v>
          </cell>
          <cell r="K19">
            <v>15590.016600000001</v>
          </cell>
          <cell r="L19">
            <v>15590.016600000001</v>
          </cell>
        </row>
        <row r="20">
          <cell r="E20">
            <v>51164</v>
          </cell>
          <cell r="F20">
            <v>44535</v>
          </cell>
          <cell r="G20">
            <v>48023</v>
          </cell>
          <cell r="H20">
            <v>37551</v>
          </cell>
          <cell r="I20">
            <v>54261</v>
          </cell>
          <cell r="J20">
            <v>51694</v>
          </cell>
          <cell r="K20">
            <v>49700.449099999998</v>
          </cell>
          <cell r="L20">
            <v>44497.3986</v>
          </cell>
        </row>
        <row r="21">
          <cell r="E21">
            <v>3557</v>
          </cell>
          <cell r="F21">
            <v>2993</v>
          </cell>
          <cell r="G21">
            <v>3916</v>
          </cell>
          <cell r="J21">
            <v>4210</v>
          </cell>
          <cell r="K21">
            <v>4053.4043000000001</v>
          </cell>
          <cell r="L21">
            <v>4053.4043000000001</v>
          </cell>
        </row>
        <row r="22">
          <cell r="E22">
            <v>154118</v>
          </cell>
          <cell r="F22">
            <v>147668</v>
          </cell>
          <cell r="G22">
            <v>125191</v>
          </cell>
          <cell r="H22">
            <v>125191</v>
          </cell>
          <cell r="I22">
            <v>128397</v>
          </cell>
          <cell r="J22">
            <v>220086</v>
          </cell>
          <cell r="K22">
            <v>127694.8</v>
          </cell>
          <cell r="L22">
            <v>127694.8</v>
          </cell>
        </row>
        <row r="23">
          <cell r="E23">
            <v>82252.7</v>
          </cell>
          <cell r="F23">
            <v>78784.5</v>
          </cell>
          <cell r="G23">
            <v>228252</v>
          </cell>
          <cell r="H23">
            <v>238827</v>
          </cell>
          <cell r="I23">
            <v>248845.6</v>
          </cell>
          <cell r="J23">
            <v>748569</v>
          </cell>
          <cell r="K23">
            <v>436274.44000000006</v>
          </cell>
          <cell r="L23">
            <v>263131.5785</v>
          </cell>
        </row>
        <row r="25">
          <cell r="H25">
            <v>782</v>
          </cell>
          <cell r="J25">
            <v>1500</v>
          </cell>
          <cell r="L25">
            <v>0</v>
          </cell>
        </row>
        <row r="26">
          <cell r="E26">
            <v>654.27</v>
          </cell>
          <cell r="F26">
            <v>24080</v>
          </cell>
          <cell r="H26">
            <v>24259</v>
          </cell>
          <cell r="J26">
            <v>18013</v>
          </cell>
          <cell r="K26">
            <v>18012.79</v>
          </cell>
          <cell r="L26">
            <v>18012.79</v>
          </cell>
        </row>
        <row r="27">
          <cell r="E27">
            <v>102</v>
          </cell>
          <cell r="G27">
            <v>65</v>
          </cell>
          <cell r="I27">
            <v>69</v>
          </cell>
          <cell r="J27">
            <v>116</v>
          </cell>
          <cell r="K27">
            <v>92.5</v>
          </cell>
          <cell r="L27">
            <v>68.510000000000005</v>
          </cell>
        </row>
        <row r="28">
          <cell r="G28">
            <v>207000</v>
          </cell>
          <cell r="H28">
            <v>164266</v>
          </cell>
          <cell r="I28">
            <v>225713.6</v>
          </cell>
          <cell r="J28">
            <v>407045</v>
          </cell>
          <cell r="K28">
            <v>214850.39850000001</v>
          </cell>
          <cell r="L28">
            <v>214850.39850000001</v>
          </cell>
        </row>
        <row r="29">
          <cell r="L29">
            <v>0</v>
          </cell>
        </row>
        <row r="31">
          <cell r="E31">
            <v>6110</v>
          </cell>
          <cell r="F31">
            <v>6314</v>
          </cell>
          <cell r="G31">
            <v>6467</v>
          </cell>
          <cell r="H31">
            <v>6221</v>
          </cell>
          <cell r="I31">
            <v>636</v>
          </cell>
          <cell r="J31">
            <v>8497</v>
          </cell>
          <cell r="K31">
            <v>6952</v>
          </cell>
          <cell r="L31">
            <v>6952</v>
          </cell>
        </row>
        <row r="32">
          <cell r="G32">
            <v>636</v>
          </cell>
          <cell r="I32">
            <v>314</v>
          </cell>
          <cell r="J32">
            <v>845</v>
          </cell>
          <cell r="K32">
            <v>684</v>
          </cell>
          <cell r="L32">
            <v>684</v>
          </cell>
        </row>
        <row r="33">
          <cell r="L33">
            <v>0</v>
          </cell>
        </row>
        <row r="34">
          <cell r="E34">
            <v>75386.429999999993</v>
          </cell>
          <cell r="F34">
            <v>48390.5</v>
          </cell>
          <cell r="G34">
            <v>14720</v>
          </cell>
          <cell r="H34">
            <v>43299</v>
          </cell>
          <cell r="I34">
            <v>22427</v>
          </cell>
          <cell r="J34">
            <v>313398</v>
          </cell>
          <cell r="K34">
            <v>196366.75150000001</v>
          </cell>
          <cell r="L34">
            <v>23247.879999999997</v>
          </cell>
        </row>
        <row r="36">
          <cell r="I36">
            <v>16281</v>
          </cell>
          <cell r="L36">
            <v>0</v>
          </cell>
        </row>
        <row r="37">
          <cell r="I37">
            <v>6146</v>
          </cell>
          <cell r="J37">
            <v>278</v>
          </cell>
          <cell r="K37">
            <v>272.25749999999999</v>
          </cell>
          <cell r="L37">
            <v>0</v>
          </cell>
        </row>
        <row r="38">
          <cell r="I38">
            <v>16281</v>
          </cell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E75">
            <v>770012</v>
          </cell>
          <cell r="F75">
            <v>804625.04909999995</v>
          </cell>
          <cell r="G75">
            <v>884527.71349999995</v>
          </cell>
          <cell r="H75">
            <v>941843.36129999999</v>
          </cell>
          <cell r="I75">
            <v>1029826.2572999999</v>
          </cell>
          <cell r="J75">
            <v>1831667.7560000001</v>
          </cell>
          <cell r="K75">
            <v>1227226.8908000002</v>
          </cell>
          <cell r="L75">
            <v>755663.41884111485</v>
          </cell>
        </row>
        <row r="76">
          <cell r="E76">
            <v>63370</v>
          </cell>
          <cell r="F76">
            <v>69505</v>
          </cell>
          <cell r="G76">
            <v>88377</v>
          </cell>
          <cell r="I76">
            <v>73146</v>
          </cell>
          <cell r="J76">
            <v>149327</v>
          </cell>
          <cell r="K76">
            <v>101563.4209</v>
          </cell>
          <cell r="L76">
            <v>101563.4209</v>
          </cell>
        </row>
        <row r="77">
          <cell r="E77">
            <v>25208</v>
          </cell>
          <cell r="G77">
            <v>25208</v>
          </cell>
          <cell r="J77">
            <v>80148</v>
          </cell>
          <cell r="K77">
            <v>80148</v>
          </cell>
          <cell r="L77">
            <v>0</v>
          </cell>
        </row>
        <row r="78">
          <cell r="L78">
            <v>0</v>
          </cell>
        </row>
        <row r="79">
          <cell r="E79">
            <v>795220</v>
          </cell>
          <cell r="F79">
            <v>804625.04909999995</v>
          </cell>
          <cell r="G79">
            <v>909735.71349999995</v>
          </cell>
          <cell r="H79">
            <v>941843.36129999999</v>
          </cell>
          <cell r="I79">
            <v>1029826.2572999999</v>
          </cell>
          <cell r="J79">
            <v>1911815.7560000001</v>
          </cell>
          <cell r="K79">
            <v>1307374.8908000002</v>
          </cell>
          <cell r="L79">
            <v>755663.41884111485</v>
          </cell>
        </row>
        <row r="81"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J81" t="str">
            <v/>
          </cell>
          <cell r="K81" t="str">
            <v/>
          </cell>
        </row>
        <row r="82"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</row>
        <row r="83"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</row>
        <row r="84">
          <cell r="E84">
            <v>795220</v>
          </cell>
          <cell r="F84">
            <v>804625.04909999995</v>
          </cell>
          <cell r="G84">
            <v>909735.71349999995</v>
          </cell>
          <cell r="H84">
            <v>941843.36129999999</v>
          </cell>
          <cell r="I84">
            <v>1255232.2581424927</v>
          </cell>
          <cell r="J84">
            <v>1911815.7560000001</v>
          </cell>
          <cell r="K84">
            <v>1307374.8908000002</v>
          </cell>
          <cell r="L84">
            <v>755663.41884111485</v>
          </cell>
        </row>
        <row r="85"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</row>
        <row r="86"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</row>
        <row r="87"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</row>
        <row r="88"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</row>
      </sheetData>
      <sheetData sheetId="8" refreshError="1">
        <row r="7">
          <cell r="G7">
            <v>1693</v>
          </cell>
          <cell r="H7">
            <v>1575</v>
          </cell>
          <cell r="I7">
            <v>1382</v>
          </cell>
          <cell r="J7">
            <v>1264</v>
          </cell>
          <cell r="L7">
            <v>1382</v>
          </cell>
          <cell r="M7">
            <v>1227</v>
          </cell>
          <cell r="N7">
            <v>1382</v>
          </cell>
        </row>
        <row r="10">
          <cell r="K10">
            <v>2285.4499999999998</v>
          </cell>
          <cell r="M10">
            <v>2700</v>
          </cell>
          <cell r="N10">
            <v>2307.6999999999998</v>
          </cell>
        </row>
        <row r="11">
          <cell r="K11">
            <v>1.077</v>
          </cell>
          <cell r="M11">
            <v>1.0397000000000001</v>
          </cell>
          <cell r="N11">
            <v>1.099</v>
          </cell>
        </row>
        <row r="12">
          <cell r="G12">
            <v>1960</v>
          </cell>
          <cell r="H12">
            <v>2129.75</v>
          </cell>
          <cell r="I12">
            <v>2370.75</v>
          </cell>
          <cell r="J12">
            <v>2326</v>
          </cell>
          <cell r="K12">
            <v>2461.4297000000001</v>
          </cell>
          <cell r="L12">
            <v>2552.11</v>
          </cell>
          <cell r="M12">
            <v>2807.17</v>
          </cell>
        </row>
        <row r="13">
          <cell r="G13">
            <v>7.07</v>
          </cell>
          <cell r="I13">
            <v>6.3019999999999996</v>
          </cell>
          <cell r="K13">
            <v>7.07</v>
          </cell>
          <cell r="L13">
            <v>6.3019999999999996</v>
          </cell>
          <cell r="M13">
            <v>6.3019999999999996</v>
          </cell>
          <cell r="N13">
            <v>6.3019999999999996</v>
          </cell>
        </row>
        <row r="14">
          <cell r="G14">
            <v>1.9870000000000001</v>
          </cell>
          <cell r="H14">
            <v>1.9272</v>
          </cell>
          <cell r="I14">
            <v>1.8233999999999999</v>
          </cell>
          <cell r="J14">
            <v>1.8512</v>
          </cell>
          <cell r="K14">
            <v>2.0701999999999998</v>
          </cell>
          <cell r="L14">
            <v>1.8233999999999999</v>
          </cell>
          <cell r="M14">
            <v>1.8233999999999999</v>
          </cell>
          <cell r="N14">
            <v>1.8233999999999999</v>
          </cell>
        </row>
        <row r="15">
          <cell r="G15">
            <v>3894.52</v>
          </cell>
          <cell r="H15">
            <v>4104.4009999999998</v>
          </cell>
          <cell r="I15">
            <v>4322.9204</v>
          </cell>
          <cell r="J15">
            <v>4305.9610000000002</v>
          </cell>
          <cell r="K15">
            <v>5095.6394</v>
          </cell>
          <cell r="L15">
            <v>4653.6194999999998</v>
          </cell>
          <cell r="M15">
            <v>5118.7061000000003</v>
          </cell>
        </row>
        <row r="17">
          <cell r="G17">
            <v>14.861000000000001</v>
          </cell>
          <cell r="H17">
            <v>17.491</v>
          </cell>
          <cell r="I17">
            <v>17.77</v>
          </cell>
          <cell r="J17">
            <v>17.489999999999998</v>
          </cell>
          <cell r="K17">
            <v>14.861000000000001</v>
          </cell>
          <cell r="L17">
            <v>17.77</v>
          </cell>
          <cell r="M17">
            <v>17.491</v>
          </cell>
          <cell r="N17">
            <v>17.491</v>
          </cell>
        </row>
        <row r="18">
          <cell r="G18">
            <v>578.76459999999997</v>
          </cell>
          <cell r="H18">
            <v>717.9008</v>
          </cell>
          <cell r="I18">
            <v>768.18299999999999</v>
          </cell>
          <cell r="J18">
            <v>753.11260000000004</v>
          </cell>
          <cell r="K18">
            <v>757.26300000000003</v>
          </cell>
          <cell r="L18">
            <v>826.94820000000004</v>
          </cell>
          <cell r="M18">
            <v>895.31290000000001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  <cell r="L20">
            <v>75</v>
          </cell>
          <cell r="M20">
            <v>75</v>
          </cell>
          <cell r="N20">
            <v>75</v>
          </cell>
        </row>
        <row r="21">
          <cell r="G21">
            <v>3354.9634999999998</v>
          </cell>
          <cell r="H21">
            <v>3616.7262999999998</v>
          </cell>
          <cell r="I21">
            <v>3818.3274999999999</v>
          </cell>
          <cell r="J21">
            <v>3794.3051999999998</v>
          </cell>
          <cell r="K21">
            <v>4389.6767</v>
          </cell>
          <cell r="L21">
            <v>4110.4256999999998</v>
          </cell>
          <cell r="M21">
            <v>4510.5141999999996</v>
          </cell>
        </row>
        <row r="23">
          <cell r="G23">
            <v>15.1</v>
          </cell>
          <cell r="H23">
            <v>15.1</v>
          </cell>
          <cell r="I23">
            <v>15</v>
          </cell>
          <cell r="J23">
            <v>15.8</v>
          </cell>
          <cell r="K23">
            <v>15.1</v>
          </cell>
          <cell r="L23">
            <v>15</v>
          </cell>
          <cell r="M23">
            <v>15</v>
          </cell>
          <cell r="N23">
            <v>15</v>
          </cell>
        </row>
        <row r="24">
          <cell r="G24">
            <v>588.07249999999999</v>
          </cell>
          <cell r="H24">
            <v>619.7645</v>
          </cell>
          <cell r="I24">
            <v>648.43809999999996</v>
          </cell>
          <cell r="J24">
            <v>680.34180000000003</v>
          </cell>
          <cell r="K24">
            <v>769.44150000000002</v>
          </cell>
          <cell r="L24">
            <v>698.04290000000003</v>
          </cell>
          <cell r="M24">
            <v>767.80589999999995</v>
          </cell>
        </row>
        <row r="26">
          <cell r="G26">
            <v>25.1</v>
          </cell>
          <cell r="H26">
            <v>34.72</v>
          </cell>
          <cell r="I26">
            <v>34.72</v>
          </cell>
          <cell r="J26">
            <v>39.329000000000001</v>
          </cell>
          <cell r="K26">
            <v>25</v>
          </cell>
          <cell r="L26">
            <v>34.72</v>
          </cell>
          <cell r="M26">
            <v>33</v>
          </cell>
          <cell r="N26">
            <v>33</v>
          </cell>
        </row>
        <row r="27">
          <cell r="G27">
            <v>977.52449999999999</v>
          </cell>
          <cell r="H27">
            <v>1425.048</v>
          </cell>
          <cell r="I27">
            <v>1500.9179999999999</v>
          </cell>
          <cell r="J27">
            <v>1693.4914000000001</v>
          </cell>
          <cell r="K27">
            <v>1273.9097999999999</v>
          </cell>
          <cell r="L27">
            <v>1615.7366999999999</v>
          </cell>
          <cell r="M27">
            <v>1689.173</v>
          </cell>
        </row>
        <row r="29">
          <cell r="G29">
            <v>1.5456000000000001</v>
          </cell>
          <cell r="H29">
            <v>0.7</v>
          </cell>
          <cell r="I29">
            <v>0.7</v>
          </cell>
          <cell r="J29">
            <v>0.7</v>
          </cell>
          <cell r="K29">
            <v>2.4</v>
          </cell>
          <cell r="L29">
            <v>0.7</v>
          </cell>
          <cell r="M29">
            <v>0.7</v>
          </cell>
          <cell r="N29">
            <v>0</v>
          </cell>
        </row>
        <row r="30">
          <cell r="G30">
            <v>145.18819999999999</v>
          </cell>
          <cell r="H30">
            <v>73.386899999999997</v>
          </cell>
          <cell r="I30">
            <v>77.411500000000004</v>
          </cell>
          <cell r="J30">
            <v>78.590500000000006</v>
          </cell>
          <cell r="K30">
            <v>294.8623</v>
          </cell>
          <cell r="L30">
            <v>83.333399999999997</v>
          </cell>
        </row>
        <row r="31">
          <cell r="G31">
            <v>9539.0332999999991</v>
          </cell>
          <cell r="H31">
            <v>10557.227500000001</v>
          </cell>
          <cell r="I31">
            <v>11136.198399999999</v>
          </cell>
          <cell r="J31">
            <v>11305.8024</v>
          </cell>
          <cell r="K31">
            <v>12580.792799999999</v>
          </cell>
          <cell r="L31">
            <v>11988.106400000001</v>
          </cell>
          <cell r="M31">
            <v>12981.5121</v>
          </cell>
        </row>
        <row r="33">
          <cell r="N33">
            <v>3190</v>
          </cell>
        </row>
        <row r="34">
          <cell r="G34">
            <v>9</v>
          </cell>
          <cell r="H34">
            <v>13.95</v>
          </cell>
          <cell r="I34">
            <v>14</v>
          </cell>
          <cell r="J34">
            <v>13.95</v>
          </cell>
          <cell r="K34">
            <v>15.79</v>
          </cell>
          <cell r="L34">
            <v>15</v>
          </cell>
          <cell r="M34">
            <v>15.79</v>
          </cell>
          <cell r="N34">
            <v>15.79</v>
          </cell>
        </row>
        <row r="35">
          <cell r="G35">
            <v>193804</v>
          </cell>
          <cell r="H35">
            <v>199545.5491</v>
          </cell>
          <cell r="I35">
            <v>184696.71350000001</v>
          </cell>
          <cell r="J35">
            <v>171500.36129999999</v>
          </cell>
          <cell r="K35">
            <v>208655.65729999999</v>
          </cell>
          <cell r="L35">
            <v>198825.75599999999</v>
          </cell>
          <cell r="M35">
            <v>191155.5736</v>
          </cell>
        </row>
        <row r="38">
          <cell r="N38">
            <v>0</v>
          </cell>
        </row>
        <row r="39">
          <cell r="N39">
            <v>0</v>
          </cell>
        </row>
        <row r="40">
          <cell r="N40">
            <v>0</v>
          </cell>
        </row>
        <row r="43">
          <cell r="G43">
            <v>1693</v>
          </cell>
          <cell r="H43">
            <v>1575</v>
          </cell>
          <cell r="I43">
            <v>1382</v>
          </cell>
          <cell r="J43">
            <v>1264</v>
          </cell>
          <cell r="L43">
            <v>1382</v>
          </cell>
          <cell r="M43">
            <v>1227</v>
          </cell>
        </row>
        <row r="44">
          <cell r="N44">
            <v>0</v>
          </cell>
        </row>
        <row r="46">
          <cell r="G46">
            <v>193804</v>
          </cell>
          <cell r="H46">
            <v>199545.5491</v>
          </cell>
          <cell r="I46">
            <v>184696.71350000001</v>
          </cell>
          <cell r="J46">
            <v>171500.36129999999</v>
          </cell>
          <cell r="K46">
            <v>208655.65729999999</v>
          </cell>
          <cell r="L46">
            <v>198825.75599999999</v>
          </cell>
          <cell r="M46">
            <v>191155.5736</v>
          </cell>
        </row>
        <row r="47">
          <cell r="G47">
            <v>9539.4763000000003</v>
          </cell>
          <cell r="H47">
            <v>10557.9656</v>
          </cell>
          <cell r="I47">
            <v>11137.0425</v>
          </cell>
          <cell r="J47">
            <v>11306.722100000001</v>
          </cell>
          <cell r="L47">
            <v>11989.010899999999</v>
          </cell>
          <cell r="M47">
            <v>12982.584500000001</v>
          </cell>
        </row>
      </sheetData>
      <sheetData sheetId="9"/>
      <sheetData sheetId="10" refreshError="1">
        <row r="9">
          <cell r="L9">
            <v>20088.168399999999</v>
          </cell>
        </row>
        <row r="10">
          <cell r="L10">
            <v>3930.4542999999999</v>
          </cell>
        </row>
        <row r="11">
          <cell r="L11">
            <v>37012.489000000001</v>
          </cell>
        </row>
        <row r="12">
          <cell r="L12">
            <v>13115.719300000001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487.28070000000002</v>
          </cell>
        </row>
        <row r="17">
          <cell r="L17">
            <v>226.09620000000001</v>
          </cell>
        </row>
        <row r="19">
          <cell r="L19">
            <v>13444.089900000001</v>
          </cell>
        </row>
        <row r="20">
          <cell r="L20">
            <v>4356.7695999999996</v>
          </cell>
        </row>
        <row r="21">
          <cell r="L21">
            <v>2256.5538000000001</v>
          </cell>
        </row>
        <row r="22">
          <cell r="L22">
            <v>1009.1</v>
          </cell>
        </row>
      </sheetData>
      <sheetData sheetId="11" refreshError="1">
        <row r="6">
          <cell r="F6">
            <v>87649</v>
          </cell>
          <cell r="G6">
            <v>90360</v>
          </cell>
          <cell r="H6">
            <v>83667</v>
          </cell>
          <cell r="I6">
            <v>82470</v>
          </cell>
          <cell r="J6">
            <v>208687</v>
          </cell>
          <cell r="K6">
            <v>90068</v>
          </cell>
          <cell r="L6">
            <v>86593.41</v>
          </cell>
          <cell r="M6">
            <v>86593.41</v>
          </cell>
        </row>
        <row r="7">
          <cell r="F7">
            <v>7934</v>
          </cell>
          <cell r="G7">
            <v>8179</v>
          </cell>
          <cell r="H7">
            <v>7573</v>
          </cell>
          <cell r="I7">
            <v>4774</v>
          </cell>
          <cell r="K7">
            <v>8152</v>
          </cell>
          <cell r="L7">
            <v>7837.5169999999998</v>
          </cell>
          <cell r="M7">
            <v>7837.5169999999998</v>
          </cell>
        </row>
        <row r="8">
          <cell r="F8">
            <v>24852</v>
          </cell>
          <cell r="G8">
            <v>21678</v>
          </cell>
          <cell r="H8">
            <v>23722</v>
          </cell>
          <cell r="I8">
            <v>19780</v>
          </cell>
          <cell r="J8">
            <v>54261</v>
          </cell>
          <cell r="K8">
            <v>25537</v>
          </cell>
          <cell r="L8">
            <v>25537</v>
          </cell>
          <cell r="M8">
            <v>0</v>
          </cell>
        </row>
        <row r="9">
          <cell r="F9">
            <v>271024</v>
          </cell>
          <cell r="G9">
            <v>227901</v>
          </cell>
          <cell r="H9">
            <v>206813</v>
          </cell>
          <cell r="I9">
            <v>206813</v>
          </cell>
          <cell r="J9">
            <v>240429</v>
          </cell>
          <cell r="K9">
            <v>444021</v>
          </cell>
          <cell r="L9">
            <v>95926.7212</v>
          </cell>
        </row>
        <row r="11">
          <cell r="F11">
            <v>144547</v>
          </cell>
          <cell r="G11">
            <v>98671</v>
          </cell>
          <cell r="H11">
            <v>98671</v>
          </cell>
          <cell r="I11">
            <v>98671</v>
          </cell>
          <cell r="J11">
            <v>128398</v>
          </cell>
          <cell r="K11">
            <v>173464</v>
          </cell>
          <cell r="L11">
            <v>95926.7212</v>
          </cell>
        </row>
        <row r="12">
          <cell r="F12">
            <v>61214</v>
          </cell>
          <cell r="G12">
            <v>33638</v>
          </cell>
          <cell r="H12">
            <v>33638</v>
          </cell>
          <cell r="I12">
            <v>33638</v>
          </cell>
          <cell r="J12">
            <v>34996.898500000003</v>
          </cell>
          <cell r="K12">
            <v>59135</v>
          </cell>
          <cell r="L12">
            <v>33532.258300000001</v>
          </cell>
          <cell r="M12">
            <v>33532.258300000001</v>
          </cell>
        </row>
        <row r="13">
          <cell r="F13">
            <v>11188</v>
          </cell>
          <cell r="G13">
            <v>8470</v>
          </cell>
          <cell r="H13">
            <v>8470</v>
          </cell>
          <cell r="I13">
            <v>8470</v>
          </cell>
          <cell r="J13">
            <v>11594.6494</v>
          </cell>
          <cell r="K13">
            <v>14891</v>
          </cell>
          <cell r="L13">
            <v>8287.2240000000002</v>
          </cell>
          <cell r="M13">
            <v>8287.2240000000002</v>
          </cell>
        </row>
        <row r="14">
          <cell r="F14">
            <v>50718</v>
          </cell>
          <cell r="G14">
            <v>43159</v>
          </cell>
          <cell r="H14">
            <v>43159</v>
          </cell>
          <cell r="I14">
            <v>43159</v>
          </cell>
          <cell r="J14">
            <v>60089.254999999997</v>
          </cell>
          <cell r="K14">
            <v>75873</v>
          </cell>
          <cell r="L14">
            <v>39756.323400000001</v>
          </cell>
          <cell r="M14">
            <v>39756.323400000001</v>
          </cell>
        </row>
        <row r="15">
          <cell r="F15">
            <v>21427</v>
          </cell>
          <cell r="G15">
            <v>13404</v>
          </cell>
          <cell r="H15">
            <v>13404</v>
          </cell>
          <cell r="I15">
            <v>13404</v>
          </cell>
          <cell r="J15">
            <v>21717.197199999999</v>
          </cell>
          <cell r="K15">
            <v>23565</v>
          </cell>
          <cell r="L15">
            <v>14350.915499999999</v>
          </cell>
          <cell r="M15">
            <v>14350.915499999999</v>
          </cell>
        </row>
        <row r="16">
          <cell r="J16">
            <v>73146</v>
          </cell>
          <cell r="M16">
            <v>0</v>
          </cell>
        </row>
        <row r="17">
          <cell r="F17">
            <v>126477</v>
          </cell>
          <cell r="G17">
            <v>129230</v>
          </cell>
          <cell r="H17">
            <v>108142</v>
          </cell>
          <cell r="I17">
            <v>108142</v>
          </cell>
          <cell r="J17">
            <v>38885</v>
          </cell>
          <cell r="K17">
            <v>270557</v>
          </cell>
          <cell r="L17">
            <v>356720.96460000001</v>
          </cell>
          <cell r="M17">
            <v>374733.96460000001</v>
          </cell>
        </row>
        <row r="18">
          <cell r="H18">
            <v>58634</v>
          </cell>
          <cell r="M18">
            <v>0</v>
          </cell>
        </row>
        <row r="19">
          <cell r="F19">
            <v>97938</v>
          </cell>
          <cell r="G19">
            <v>98988</v>
          </cell>
          <cell r="H19">
            <v>98634</v>
          </cell>
          <cell r="I19">
            <v>93471</v>
          </cell>
          <cell r="K19">
            <v>81975</v>
          </cell>
          <cell r="L19">
            <v>81975</v>
          </cell>
          <cell r="M19">
            <v>0</v>
          </cell>
        </row>
        <row r="20">
          <cell r="F20">
            <v>90423</v>
          </cell>
          <cell r="G20">
            <v>146373</v>
          </cell>
          <cell r="H20">
            <v>63795</v>
          </cell>
          <cell r="I20">
            <v>132833</v>
          </cell>
          <cell r="J20">
            <v>248845</v>
          </cell>
          <cell r="K20">
            <v>436197</v>
          </cell>
          <cell r="L20">
            <v>672576.14300000004</v>
          </cell>
        </row>
        <row r="22">
          <cell r="I22">
            <v>782</v>
          </cell>
          <cell r="K22">
            <v>1500</v>
          </cell>
          <cell r="M22">
            <v>0</v>
          </cell>
        </row>
        <row r="23">
          <cell r="F23">
            <v>654</v>
          </cell>
          <cell r="G23">
            <v>24080</v>
          </cell>
          <cell r="I23">
            <v>24259</v>
          </cell>
          <cell r="K23">
            <v>18013</v>
          </cell>
          <cell r="L23">
            <v>18013</v>
          </cell>
          <cell r="M23">
            <v>0</v>
          </cell>
        </row>
        <row r="24">
          <cell r="F24">
            <v>102</v>
          </cell>
          <cell r="G24">
            <v>102</v>
          </cell>
          <cell r="H24">
            <v>65</v>
          </cell>
          <cell r="I24">
            <v>92</v>
          </cell>
          <cell r="J24">
            <v>69</v>
          </cell>
          <cell r="K24">
            <v>116</v>
          </cell>
          <cell r="L24">
            <v>92.5</v>
          </cell>
          <cell r="M24">
            <v>92.5</v>
          </cell>
        </row>
        <row r="25">
          <cell r="M25">
            <v>0</v>
          </cell>
        </row>
        <row r="26">
          <cell r="F26">
            <v>6110</v>
          </cell>
          <cell r="G26">
            <v>6314</v>
          </cell>
          <cell r="H26">
            <v>6467</v>
          </cell>
          <cell r="I26">
            <v>6221</v>
          </cell>
          <cell r="J26">
            <v>636</v>
          </cell>
          <cell r="K26">
            <v>8497</v>
          </cell>
        </row>
        <row r="28"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>
            <v>0</v>
          </cell>
        </row>
        <row r="29"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>
            <v>0</v>
          </cell>
        </row>
        <row r="30"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>
            <v>0</v>
          </cell>
        </row>
        <row r="31"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>
            <v>0</v>
          </cell>
        </row>
        <row r="32"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>
            <v>0</v>
          </cell>
        </row>
        <row r="33"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>
            <v>0</v>
          </cell>
        </row>
        <row r="34"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>
            <v>0</v>
          </cell>
        </row>
        <row r="35"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>
            <v>0</v>
          </cell>
        </row>
        <row r="36"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>
            <v>0</v>
          </cell>
        </row>
        <row r="37"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>
            <v>0</v>
          </cell>
        </row>
        <row r="38"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>
            <v>0</v>
          </cell>
        </row>
        <row r="39"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>
            <v>0</v>
          </cell>
        </row>
        <row r="40"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>
            <v>0</v>
          </cell>
        </row>
        <row r="42">
          <cell r="F42">
            <v>83557</v>
          </cell>
          <cell r="G42">
            <v>115877</v>
          </cell>
          <cell r="H42">
            <v>57263</v>
          </cell>
          <cell r="I42">
            <v>101479</v>
          </cell>
          <cell r="J42">
            <v>22427</v>
          </cell>
          <cell r="K42">
            <v>408071</v>
          </cell>
          <cell r="L42">
            <v>672576.14300000004</v>
          </cell>
          <cell r="M42">
            <v>0</v>
          </cell>
        </row>
        <row r="44"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>
            <v>0</v>
          </cell>
        </row>
        <row r="45"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>
            <v>0</v>
          </cell>
        </row>
        <row r="46"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>
            <v>0</v>
          </cell>
        </row>
        <row r="47"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>
            <v>0</v>
          </cell>
        </row>
        <row r="48"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>
            <v>0</v>
          </cell>
        </row>
        <row r="49"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>
            <v>0</v>
          </cell>
        </row>
        <row r="50"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>
            <v>0</v>
          </cell>
        </row>
        <row r="51"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>
            <v>0</v>
          </cell>
        </row>
        <row r="52"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>
            <v>0</v>
          </cell>
        </row>
        <row r="53"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>
            <v>0</v>
          </cell>
        </row>
        <row r="54"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>
            <v>0</v>
          </cell>
        </row>
        <row r="55"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>
            <v>0</v>
          </cell>
        </row>
        <row r="57">
          <cell r="J57">
            <v>225713</v>
          </cell>
        </row>
        <row r="59">
          <cell r="J59">
            <v>61521.635399999999</v>
          </cell>
          <cell r="M59">
            <v>0</v>
          </cell>
        </row>
        <row r="60">
          <cell r="J60">
            <v>20382.428800000002</v>
          </cell>
          <cell r="M60">
            <v>0</v>
          </cell>
        </row>
        <row r="61">
          <cell r="J61">
            <v>105631.9102</v>
          </cell>
          <cell r="M61">
            <v>0</v>
          </cell>
        </row>
        <row r="62">
          <cell r="J62">
            <v>38177.025600000001</v>
          </cell>
          <cell r="M62">
            <v>0</v>
          </cell>
        </row>
        <row r="63">
          <cell r="F63">
            <v>25208</v>
          </cell>
          <cell r="H63">
            <v>25208</v>
          </cell>
          <cell r="K63">
            <v>80148</v>
          </cell>
          <cell r="M63">
            <v>0</v>
          </cell>
        </row>
        <row r="64">
          <cell r="M64">
            <v>0</v>
          </cell>
        </row>
        <row r="65">
          <cell r="F65">
            <v>605028</v>
          </cell>
          <cell r="G65">
            <v>593479</v>
          </cell>
          <cell r="H65">
            <v>509412</v>
          </cell>
          <cell r="I65">
            <v>540141</v>
          </cell>
          <cell r="J65">
            <v>752222</v>
          </cell>
          <cell r="K65">
            <v>1166098</v>
          </cell>
          <cell r="L65">
            <v>768502.86419999995</v>
          </cell>
        </row>
        <row r="67">
          <cell r="F67">
            <v>194129.62299999999</v>
          </cell>
          <cell r="G67">
            <v>176461.94620000001</v>
          </cell>
          <cell r="H67">
            <v>152196.41149999999</v>
          </cell>
          <cell r="I67">
            <v>161066.1894</v>
          </cell>
          <cell r="J67">
            <v>205029.96119999999</v>
          </cell>
          <cell r="K67">
            <v>345654.02360000001</v>
          </cell>
          <cell r="L67">
            <v>226926.84710000001</v>
          </cell>
        </row>
        <row r="68">
          <cell r="F68">
            <v>55222.2889</v>
          </cell>
          <cell r="G68">
            <v>55786.867400000003</v>
          </cell>
          <cell r="H68">
            <v>47747.815699999999</v>
          </cell>
          <cell r="I68">
            <v>50686.329299999998</v>
          </cell>
          <cell r="J68">
            <v>67927.462700000004</v>
          </cell>
          <cell r="K68">
            <v>109813.3363</v>
          </cell>
          <cell r="L68">
            <v>72692.826700000005</v>
          </cell>
        </row>
        <row r="69">
          <cell r="F69">
            <v>257032.93400000001</v>
          </cell>
          <cell r="G69">
            <v>264853.87959999999</v>
          </cell>
          <cell r="H69">
            <v>227188.31349999999</v>
          </cell>
          <cell r="I69">
            <v>240956.20310000001</v>
          </cell>
          <cell r="J69">
            <v>352033.98450000002</v>
          </cell>
          <cell r="K69">
            <v>520614.95059999998</v>
          </cell>
          <cell r="L69">
            <v>341594.0834</v>
          </cell>
        </row>
        <row r="70">
          <cell r="F70">
            <v>98643.154200000004</v>
          </cell>
          <cell r="G70">
            <v>96376.306800000006</v>
          </cell>
          <cell r="H70">
            <v>82279.459300000002</v>
          </cell>
          <cell r="I70">
            <v>87432.278200000001</v>
          </cell>
          <cell r="J70">
            <v>127230.5916</v>
          </cell>
          <cell r="K70">
            <v>190015.68950000001</v>
          </cell>
          <cell r="L70">
            <v>127289.107</v>
          </cell>
        </row>
        <row r="71">
          <cell r="H71">
            <v>3011.66</v>
          </cell>
          <cell r="J71">
            <v>3032</v>
          </cell>
          <cell r="K71">
            <v>3032</v>
          </cell>
          <cell r="L71">
            <v>3032</v>
          </cell>
          <cell r="M71">
            <v>3032</v>
          </cell>
        </row>
        <row r="72">
          <cell r="H72">
            <v>169.14660000000001</v>
          </cell>
          <cell r="J72">
            <v>248.0943</v>
          </cell>
          <cell r="K72">
            <v>384.59699999999998</v>
          </cell>
          <cell r="L72">
            <v>253.464</v>
          </cell>
        </row>
        <row r="73">
          <cell r="F73">
            <v>605028</v>
          </cell>
          <cell r="G73">
            <v>593479</v>
          </cell>
          <cell r="H73">
            <v>509412</v>
          </cell>
          <cell r="I73">
            <v>540141</v>
          </cell>
          <cell r="J73">
            <v>752222</v>
          </cell>
          <cell r="K73">
            <v>1166098</v>
          </cell>
          <cell r="L73">
            <v>768502.86419999995</v>
          </cell>
        </row>
        <row r="75">
          <cell r="F75">
            <v>90423</v>
          </cell>
          <cell r="G75">
            <v>146373</v>
          </cell>
          <cell r="H75">
            <v>103795</v>
          </cell>
          <cell r="I75">
            <v>132833</v>
          </cell>
          <cell r="K75">
            <v>436197</v>
          </cell>
          <cell r="L75">
            <v>221424.25150000001</v>
          </cell>
          <cell r="M75">
            <v>203411.25150000001</v>
          </cell>
        </row>
        <row r="76">
          <cell r="M76">
            <v>0</v>
          </cell>
        </row>
        <row r="79">
          <cell r="M79">
            <v>58677.1636</v>
          </cell>
        </row>
        <row r="81">
          <cell r="M81">
            <v>16872.21</v>
          </cell>
        </row>
        <row r="82">
          <cell r="M82">
            <v>5618.9</v>
          </cell>
        </row>
        <row r="83">
          <cell r="M83">
            <v>26333.053599999999</v>
          </cell>
        </row>
        <row r="84">
          <cell r="M84">
            <v>9853</v>
          </cell>
        </row>
      </sheetData>
      <sheetData sheetId="12" refreshError="1">
        <row r="7">
          <cell r="G7">
            <v>154851</v>
          </cell>
          <cell r="H7">
            <v>154851</v>
          </cell>
          <cell r="I7">
            <v>107874</v>
          </cell>
          <cell r="J7">
            <v>462107</v>
          </cell>
          <cell r="K7">
            <v>462107</v>
          </cell>
          <cell r="L7">
            <v>462107</v>
          </cell>
        </row>
        <row r="9">
          <cell r="G9">
            <v>154884</v>
          </cell>
          <cell r="I9">
            <v>107874</v>
          </cell>
          <cell r="J9">
            <v>462108</v>
          </cell>
          <cell r="K9">
            <v>462108</v>
          </cell>
          <cell r="L9">
            <v>462108</v>
          </cell>
        </row>
        <row r="10">
          <cell r="L10">
            <v>0</v>
          </cell>
        </row>
        <row r="11">
          <cell r="E11">
            <v>154118</v>
          </cell>
          <cell r="F11">
            <v>154118</v>
          </cell>
          <cell r="G11">
            <v>154884</v>
          </cell>
          <cell r="H11">
            <v>154884</v>
          </cell>
          <cell r="I11">
            <v>107874</v>
          </cell>
          <cell r="J11">
            <v>462108</v>
          </cell>
          <cell r="K11">
            <v>462108</v>
          </cell>
        </row>
        <row r="13">
          <cell r="E13">
            <v>154118</v>
          </cell>
          <cell r="F13">
            <v>154118</v>
          </cell>
          <cell r="G13">
            <v>125191</v>
          </cell>
          <cell r="H13">
            <v>125191</v>
          </cell>
          <cell r="J13">
            <v>220086</v>
          </cell>
          <cell r="K13">
            <v>220086</v>
          </cell>
          <cell r="L13">
            <v>220086</v>
          </cell>
        </row>
        <row r="14">
          <cell r="I14">
            <v>107874</v>
          </cell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G18">
            <v>29693</v>
          </cell>
          <cell r="H18">
            <v>29693</v>
          </cell>
          <cell r="J18">
            <v>107881</v>
          </cell>
          <cell r="K18">
            <v>107881</v>
          </cell>
          <cell r="L18">
            <v>107881</v>
          </cell>
        </row>
        <row r="19">
          <cell r="L19">
            <v>0</v>
          </cell>
        </row>
        <row r="20">
          <cell r="J20">
            <v>134141</v>
          </cell>
          <cell r="K20">
            <v>134141</v>
          </cell>
          <cell r="L20">
            <v>134141</v>
          </cell>
        </row>
        <row r="21">
          <cell r="E21">
            <v>154118</v>
          </cell>
          <cell r="F21">
            <v>154118</v>
          </cell>
          <cell r="G21">
            <v>154884</v>
          </cell>
          <cell r="H21">
            <v>154884</v>
          </cell>
          <cell r="I21">
            <v>107874</v>
          </cell>
          <cell r="J21">
            <v>462108</v>
          </cell>
          <cell r="K21">
            <v>462108</v>
          </cell>
        </row>
      </sheetData>
      <sheetData sheetId="13"/>
      <sheetData sheetId="14" refreshError="1">
        <row r="10">
          <cell r="G10">
            <v>29693</v>
          </cell>
          <cell r="I10">
            <v>107874</v>
          </cell>
          <cell r="J10">
            <v>107881</v>
          </cell>
          <cell r="K10">
            <v>107881</v>
          </cell>
          <cell r="L10">
            <v>107874</v>
          </cell>
        </row>
        <row r="12">
          <cell r="G12">
            <v>29639</v>
          </cell>
          <cell r="I12">
            <v>107874</v>
          </cell>
          <cell r="J12">
            <v>107874</v>
          </cell>
          <cell r="K12">
            <v>107874</v>
          </cell>
          <cell r="L12">
            <v>107874</v>
          </cell>
        </row>
        <row r="13">
          <cell r="G13">
            <v>29639</v>
          </cell>
          <cell r="I13">
            <v>63200</v>
          </cell>
          <cell r="J13">
            <v>63200</v>
          </cell>
          <cell r="K13">
            <v>63200</v>
          </cell>
          <cell r="L13">
            <v>63200</v>
          </cell>
        </row>
        <row r="14">
          <cell r="L14">
            <v>0</v>
          </cell>
        </row>
        <row r="15">
          <cell r="I15">
            <v>25689</v>
          </cell>
          <cell r="J15">
            <v>25689</v>
          </cell>
          <cell r="K15">
            <v>25689</v>
          </cell>
          <cell r="L15">
            <v>25689</v>
          </cell>
        </row>
        <row r="16">
          <cell r="I16">
            <v>18985</v>
          </cell>
          <cell r="J16">
            <v>18985</v>
          </cell>
          <cell r="K16">
            <v>18985</v>
          </cell>
          <cell r="L16">
            <v>18985</v>
          </cell>
        </row>
        <row r="17">
          <cell r="E17">
            <v>2387</v>
          </cell>
          <cell r="F17">
            <v>2726</v>
          </cell>
          <cell r="G17">
            <v>1348</v>
          </cell>
          <cell r="H17">
            <v>2619</v>
          </cell>
          <cell r="I17">
            <v>1421</v>
          </cell>
          <cell r="J17">
            <v>2310</v>
          </cell>
          <cell r="K17">
            <v>2156</v>
          </cell>
          <cell r="L17">
            <v>1420.7919999999999</v>
          </cell>
        </row>
        <row r="19">
          <cell r="L19">
            <v>0</v>
          </cell>
        </row>
        <row r="20">
          <cell r="E20">
            <v>4984</v>
          </cell>
          <cell r="F20">
            <v>3265</v>
          </cell>
          <cell r="G20">
            <v>2816</v>
          </cell>
          <cell r="H20">
            <v>4478</v>
          </cell>
          <cell r="I20">
            <v>3095</v>
          </cell>
          <cell r="J20">
            <v>4758</v>
          </cell>
          <cell r="K20">
            <v>4503</v>
          </cell>
          <cell r="L20">
            <v>2968.0639999999999</v>
          </cell>
        </row>
        <row r="21">
          <cell r="E21">
            <v>8173</v>
          </cell>
          <cell r="F21">
            <v>5746</v>
          </cell>
          <cell r="G21">
            <v>8745</v>
          </cell>
          <cell r="I21">
            <v>9217</v>
          </cell>
          <cell r="J21">
            <v>9401</v>
          </cell>
          <cell r="K21">
            <v>9243</v>
          </cell>
          <cell r="L21">
            <v>8459</v>
          </cell>
        </row>
        <row r="22">
          <cell r="E22">
            <v>15283</v>
          </cell>
          <cell r="F22">
            <v>17986</v>
          </cell>
          <cell r="G22">
            <v>4970</v>
          </cell>
          <cell r="H22">
            <v>23299</v>
          </cell>
          <cell r="I22">
            <v>5901</v>
          </cell>
          <cell r="J22">
            <v>38214</v>
          </cell>
          <cell r="K22">
            <v>13034</v>
          </cell>
          <cell r="L22">
            <v>12436.444</v>
          </cell>
        </row>
        <row r="24">
          <cell r="E24">
            <v>7286</v>
          </cell>
          <cell r="F24">
            <v>11812</v>
          </cell>
          <cell r="H24">
            <v>17026</v>
          </cell>
          <cell r="J24">
            <v>30441</v>
          </cell>
          <cell r="K24">
            <v>8974</v>
          </cell>
          <cell r="L24">
            <v>8974</v>
          </cell>
        </row>
        <row r="25">
          <cell r="E25">
            <v>3380</v>
          </cell>
          <cell r="F25">
            <v>1557</v>
          </cell>
          <cell r="G25">
            <v>3184</v>
          </cell>
          <cell r="H25">
            <v>1656</v>
          </cell>
          <cell r="I25">
            <v>3356</v>
          </cell>
          <cell r="J25">
            <v>3017</v>
          </cell>
          <cell r="K25">
            <v>1580</v>
          </cell>
          <cell r="L25">
            <v>1580</v>
          </cell>
        </row>
        <row r="26">
          <cell r="F26">
            <v>1561</v>
          </cell>
          <cell r="G26">
            <v>1786</v>
          </cell>
          <cell r="H26">
            <v>1917</v>
          </cell>
          <cell r="I26">
            <v>2545</v>
          </cell>
          <cell r="J26">
            <v>7236</v>
          </cell>
          <cell r="K26">
            <v>2480</v>
          </cell>
          <cell r="L26">
            <v>1882.444</v>
          </cell>
        </row>
        <row r="28">
          <cell r="I28">
            <v>2545</v>
          </cell>
          <cell r="L28">
            <v>0</v>
          </cell>
        </row>
        <row r="29">
          <cell r="L29">
            <v>0</v>
          </cell>
        </row>
        <row r="30">
          <cell r="G30">
            <v>1786</v>
          </cell>
          <cell r="J30">
            <v>4756</v>
          </cell>
          <cell r="K30">
            <v>4756</v>
          </cell>
          <cell r="L30">
            <v>1882.444</v>
          </cell>
        </row>
        <row r="32">
          <cell r="E32">
            <v>30827</v>
          </cell>
          <cell r="G32">
            <v>9134</v>
          </cell>
          <cell r="I32">
            <v>13706</v>
          </cell>
          <cell r="J32">
            <v>45282</v>
          </cell>
          <cell r="K32">
            <v>153593.42110000001</v>
          </cell>
          <cell r="L32">
            <v>158844.54736842104</v>
          </cell>
        </row>
        <row r="33">
          <cell r="E33">
            <v>11162</v>
          </cell>
          <cell r="F33">
            <v>9051</v>
          </cell>
          <cell r="G33">
            <v>5732</v>
          </cell>
          <cell r="H33">
            <v>7541</v>
          </cell>
          <cell r="I33">
            <v>6228</v>
          </cell>
          <cell r="J33">
            <v>14372</v>
          </cell>
          <cell r="K33">
            <v>38798.4211</v>
          </cell>
          <cell r="L33">
            <v>39958.691368421052</v>
          </cell>
        </row>
        <row r="35">
          <cell r="E35">
            <v>6545</v>
          </cell>
          <cell r="F35">
            <v>4081</v>
          </cell>
          <cell r="G35">
            <v>2884</v>
          </cell>
          <cell r="H35">
            <v>4693</v>
          </cell>
          <cell r="I35">
            <v>3289</v>
          </cell>
          <cell r="J35">
            <v>10868</v>
          </cell>
          <cell r="K35">
            <v>36862.4211</v>
          </cell>
          <cell r="L35">
            <v>38122.691368421052</v>
          </cell>
        </row>
        <row r="36">
          <cell r="E36">
            <v>2330</v>
          </cell>
          <cell r="F36">
            <v>1175</v>
          </cell>
          <cell r="G36">
            <v>800</v>
          </cell>
          <cell r="H36">
            <v>1352</v>
          </cell>
          <cell r="J36">
            <v>3136</v>
          </cell>
          <cell r="K36">
            <v>20762.137500000001</v>
          </cell>
          <cell r="L36">
            <v>21124.519443693367</v>
          </cell>
        </row>
        <row r="37">
          <cell r="E37">
            <v>566</v>
          </cell>
          <cell r="F37">
            <v>388</v>
          </cell>
          <cell r="G37">
            <v>269</v>
          </cell>
          <cell r="H37">
            <v>445</v>
          </cell>
          <cell r="J37">
            <v>1039</v>
          </cell>
          <cell r="K37">
            <v>267.83449999999999</v>
          </cell>
          <cell r="L37">
            <v>388.51742393714648</v>
          </cell>
        </row>
        <row r="38">
          <cell r="E38">
            <v>2687</v>
          </cell>
          <cell r="F38">
            <v>1832</v>
          </cell>
          <cell r="G38">
            <v>1281</v>
          </cell>
          <cell r="H38">
            <v>2108</v>
          </cell>
          <cell r="J38">
            <v>4869</v>
          </cell>
          <cell r="K38">
            <v>9367.5257999999994</v>
          </cell>
          <cell r="L38">
            <v>9933.1081419040183</v>
          </cell>
        </row>
        <row r="39">
          <cell r="E39">
            <v>962</v>
          </cell>
          <cell r="F39">
            <v>686</v>
          </cell>
          <cell r="G39">
            <v>534</v>
          </cell>
          <cell r="H39">
            <v>788</v>
          </cell>
          <cell r="J39">
            <v>1824</v>
          </cell>
          <cell r="K39">
            <v>6464.9233000000004</v>
          </cell>
          <cell r="L39">
            <v>6676.546358886515</v>
          </cell>
        </row>
        <row r="40">
          <cell r="E40">
            <v>2877</v>
          </cell>
          <cell r="F40">
            <v>3230</v>
          </cell>
          <cell r="G40">
            <v>1836</v>
          </cell>
          <cell r="H40">
            <v>1836</v>
          </cell>
          <cell r="I40">
            <v>1873</v>
          </cell>
          <cell r="J40">
            <v>3228</v>
          </cell>
          <cell r="K40">
            <v>1936</v>
          </cell>
          <cell r="L40">
            <v>1836</v>
          </cell>
        </row>
        <row r="41">
          <cell r="E41">
            <v>1036</v>
          </cell>
          <cell r="F41">
            <v>930</v>
          </cell>
          <cell r="G41">
            <v>692</v>
          </cell>
          <cell r="H41">
            <v>692</v>
          </cell>
          <cell r="I41">
            <v>669</v>
          </cell>
          <cell r="J41">
            <v>932</v>
          </cell>
          <cell r="K41">
            <v>729.69060000000002</v>
          </cell>
          <cell r="L41">
            <v>692</v>
          </cell>
        </row>
        <row r="42">
          <cell r="E42">
            <v>270</v>
          </cell>
          <cell r="F42">
            <v>307</v>
          </cell>
          <cell r="G42">
            <v>172</v>
          </cell>
          <cell r="H42">
            <v>172</v>
          </cell>
          <cell r="I42">
            <v>145</v>
          </cell>
          <cell r="J42">
            <v>309</v>
          </cell>
          <cell r="K42">
            <v>181.3682</v>
          </cell>
          <cell r="L42">
            <v>172</v>
          </cell>
        </row>
        <row r="43">
          <cell r="E43">
            <v>1119</v>
          </cell>
          <cell r="F43">
            <v>1450</v>
          </cell>
          <cell r="G43">
            <v>823</v>
          </cell>
          <cell r="H43">
            <v>823</v>
          </cell>
          <cell r="I43">
            <v>826</v>
          </cell>
          <cell r="J43">
            <v>1446</v>
          </cell>
          <cell r="K43">
            <v>867.82569999999998</v>
          </cell>
          <cell r="L43">
            <v>823</v>
          </cell>
        </row>
        <row r="44">
          <cell r="E44">
            <v>452</v>
          </cell>
          <cell r="F44">
            <v>543</v>
          </cell>
          <cell r="G44">
            <v>149</v>
          </cell>
          <cell r="H44">
            <v>149</v>
          </cell>
          <cell r="I44">
            <v>233</v>
          </cell>
          <cell r="J44">
            <v>542</v>
          </cell>
          <cell r="K44">
            <v>157.1155</v>
          </cell>
          <cell r="L44">
            <v>149</v>
          </cell>
        </row>
        <row r="45">
          <cell r="L45">
            <v>0</v>
          </cell>
        </row>
        <row r="46">
          <cell r="E46">
            <v>1740</v>
          </cell>
          <cell r="F46">
            <v>1740</v>
          </cell>
          <cell r="G46">
            <v>1012</v>
          </cell>
          <cell r="H46">
            <v>1012</v>
          </cell>
          <cell r="I46">
            <v>1066</v>
          </cell>
          <cell r="J46">
            <v>276</v>
          </cell>
          <cell r="L46">
            <v>0</v>
          </cell>
        </row>
        <row r="48">
          <cell r="E48">
            <v>1740</v>
          </cell>
          <cell r="F48">
            <v>1740</v>
          </cell>
          <cell r="G48">
            <v>1012</v>
          </cell>
          <cell r="H48">
            <v>1012</v>
          </cell>
          <cell r="I48">
            <v>1066</v>
          </cell>
          <cell r="J48">
            <v>276</v>
          </cell>
          <cell r="K48">
            <v>276</v>
          </cell>
          <cell r="L48">
            <v>0</v>
          </cell>
        </row>
        <row r="49">
          <cell r="E49">
            <v>1740</v>
          </cell>
          <cell r="F49">
            <v>1740</v>
          </cell>
          <cell r="G49">
            <v>1012</v>
          </cell>
          <cell r="H49">
            <v>1012</v>
          </cell>
          <cell r="I49">
            <v>1066</v>
          </cell>
          <cell r="J49">
            <v>276</v>
          </cell>
          <cell r="K49">
            <v>276</v>
          </cell>
          <cell r="L49">
            <v>0</v>
          </cell>
        </row>
        <row r="50">
          <cell r="E50">
            <v>1740</v>
          </cell>
          <cell r="F50">
            <v>1740</v>
          </cell>
          <cell r="G50">
            <v>1012</v>
          </cell>
          <cell r="H50">
            <v>1012</v>
          </cell>
          <cell r="I50">
            <v>1066</v>
          </cell>
          <cell r="J50">
            <v>276</v>
          </cell>
          <cell r="K50">
            <v>276</v>
          </cell>
          <cell r="L50">
            <v>0</v>
          </cell>
        </row>
        <row r="52">
          <cell r="E52">
            <v>41989</v>
          </cell>
          <cell r="F52">
            <v>38774</v>
          </cell>
          <cell r="G52">
            <v>53304</v>
          </cell>
          <cell r="H52">
            <v>37937</v>
          </cell>
          <cell r="I52">
            <v>133736</v>
          </cell>
          <cell r="J52">
            <v>176936</v>
          </cell>
          <cell r="K52">
            <v>175615.42110000001</v>
          </cell>
          <cell r="L52">
            <v>173116.99136842103</v>
          </cell>
        </row>
        <row r="54">
          <cell r="E54">
            <v>14963</v>
          </cell>
          <cell r="F54">
            <v>13819</v>
          </cell>
          <cell r="G54">
            <v>15415</v>
          </cell>
          <cell r="H54">
            <v>10972</v>
          </cell>
          <cell r="I54">
            <v>38484</v>
          </cell>
          <cell r="J54">
            <v>51064</v>
          </cell>
          <cell r="K54">
            <v>93014.186300000001</v>
          </cell>
          <cell r="L54">
            <v>92286.84392991307</v>
          </cell>
        </row>
        <row r="55">
          <cell r="E55">
            <v>3650</v>
          </cell>
          <cell r="F55">
            <v>3369</v>
          </cell>
          <cell r="G55">
            <v>5032</v>
          </cell>
          <cell r="H55">
            <v>3581</v>
          </cell>
          <cell r="I55">
            <v>12673</v>
          </cell>
          <cell r="J55">
            <v>16915</v>
          </cell>
          <cell r="K55">
            <v>3220.7719000000002</v>
          </cell>
          <cell r="L55">
            <v>2981.7311390118116</v>
          </cell>
        </row>
        <row r="56">
          <cell r="E56">
            <v>17175</v>
          </cell>
          <cell r="F56">
            <v>15859</v>
          </cell>
          <cell r="G56">
            <v>24054</v>
          </cell>
          <cell r="H56">
            <v>17121</v>
          </cell>
          <cell r="I56">
            <v>60380</v>
          </cell>
          <cell r="J56">
            <v>79267</v>
          </cell>
          <cell r="K56">
            <v>48913.349699999999</v>
          </cell>
          <cell r="L56">
            <v>47792.160151392767</v>
          </cell>
        </row>
        <row r="57">
          <cell r="E57">
            <v>6201</v>
          </cell>
          <cell r="F57">
            <v>5727</v>
          </cell>
          <cell r="G57">
            <v>8803</v>
          </cell>
          <cell r="H57">
            <v>6263</v>
          </cell>
          <cell r="I57">
            <v>22200</v>
          </cell>
          <cell r="J57">
            <v>29690</v>
          </cell>
          <cell r="K57">
            <v>30467.113099999999</v>
          </cell>
          <cell r="L57">
            <v>30056.256148103384</v>
          </cell>
        </row>
      </sheetData>
      <sheetData sheetId="15" refreshError="1">
        <row r="7">
          <cell r="G7">
            <v>194129.62299999999</v>
          </cell>
          <cell r="H7">
            <v>176461.94620000001</v>
          </cell>
          <cell r="I7">
            <v>152196.41149999999</v>
          </cell>
          <cell r="J7">
            <v>161066.1894</v>
          </cell>
          <cell r="K7">
            <v>205029.96119999999</v>
          </cell>
          <cell r="L7">
            <v>345654.02360000001</v>
          </cell>
          <cell r="M7">
            <v>226926.84710000001</v>
          </cell>
        </row>
        <row r="8">
          <cell r="G8">
            <v>312255.22289999999</v>
          </cell>
          <cell r="H8">
            <v>320640.74699999997</v>
          </cell>
          <cell r="I8">
            <v>274936.12920000002</v>
          </cell>
          <cell r="J8">
            <v>291642.53240000003</v>
          </cell>
          <cell r="K8">
            <v>419961.4472</v>
          </cell>
          <cell r="L8">
            <v>630428.28689999995</v>
          </cell>
          <cell r="M8">
            <v>414286.91019999998</v>
          </cell>
        </row>
        <row r="10">
          <cell r="G10">
            <v>55222.2889</v>
          </cell>
          <cell r="H10">
            <v>55786.867400000003</v>
          </cell>
          <cell r="I10">
            <v>47747.815699999999</v>
          </cell>
          <cell r="J10">
            <v>50686.329299999998</v>
          </cell>
          <cell r="K10">
            <v>67927.462700000004</v>
          </cell>
          <cell r="L10">
            <v>109813.3363</v>
          </cell>
          <cell r="M10">
            <v>72692.826700000005</v>
          </cell>
          <cell r="N10">
            <v>50889.345044651345</v>
          </cell>
        </row>
        <row r="11">
          <cell r="G11">
            <v>257032.93400000001</v>
          </cell>
          <cell r="H11">
            <v>264853.87959999999</v>
          </cell>
          <cell r="I11">
            <v>227188.31349999999</v>
          </cell>
          <cell r="J11">
            <v>240956.20310000001</v>
          </cell>
          <cell r="K11">
            <v>352033.98450000002</v>
          </cell>
          <cell r="L11">
            <v>520614.95059999998</v>
          </cell>
          <cell r="M11">
            <v>341594.0834</v>
          </cell>
          <cell r="N11">
            <v>239411.76075295021</v>
          </cell>
        </row>
        <row r="12">
          <cell r="G12">
            <v>98643.154200000004</v>
          </cell>
          <cell r="H12">
            <v>96376.306800000006</v>
          </cell>
          <cell r="I12">
            <v>82279.459300000002</v>
          </cell>
          <cell r="J12">
            <v>87432.278200000001</v>
          </cell>
          <cell r="K12">
            <v>127230.5916</v>
          </cell>
          <cell r="L12">
            <v>190015.68950000001</v>
          </cell>
          <cell r="M12">
            <v>127289.107</v>
          </cell>
          <cell r="N12">
            <v>89055.697335047735</v>
          </cell>
        </row>
        <row r="14">
          <cell r="G14">
            <v>14963</v>
          </cell>
          <cell r="H14">
            <v>13819</v>
          </cell>
          <cell r="I14">
            <v>15415</v>
          </cell>
          <cell r="J14">
            <v>10972</v>
          </cell>
          <cell r="K14">
            <v>38484</v>
          </cell>
          <cell r="L14">
            <v>51064</v>
          </cell>
          <cell r="M14">
            <v>93014.186300000001</v>
          </cell>
          <cell r="N14">
            <v>92286.84392991307</v>
          </cell>
        </row>
        <row r="15">
          <cell r="G15">
            <v>20825</v>
          </cell>
          <cell r="H15">
            <v>19228</v>
          </cell>
          <cell r="I15">
            <v>29086</v>
          </cell>
          <cell r="J15">
            <v>20702</v>
          </cell>
          <cell r="K15">
            <v>73053</v>
          </cell>
          <cell r="L15">
            <v>96182</v>
          </cell>
          <cell r="M15">
            <v>52134.121599999999</v>
          </cell>
          <cell r="N15">
            <v>50773.891290404579</v>
          </cell>
        </row>
        <row r="17">
          <cell r="G17">
            <v>3650</v>
          </cell>
          <cell r="H17">
            <v>3369</v>
          </cell>
          <cell r="I17">
            <v>5032</v>
          </cell>
          <cell r="J17">
            <v>3581</v>
          </cell>
          <cell r="K17">
            <v>12673</v>
          </cell>
          <cell r="L17">
            <v>16915</v>
          </cell>
          <cell r="M17">
            <v>3220.7719000000002</v>
          </cell>
          <cell r="N17">
            <v>2981.7311390118116</v>
          </cell>
        </row>
        <row r="18">
          <cell r="G18">
            <v>17175</v>
          </cell>
          <cell r="H18">
            <v>15859</v>
          </cell>
          <cell r="I18">
            <v>24054</v>
          </cell>
          <cell r="J18">
            <v>17121</v>
          </cell>
          <cell r="K18">
            <v>60380</v>
          </cell>
          <cell r="L18">
            <v>79267</v>
          </cell>
          <cell r="M18">
            <v>48913.349699999999</v>
          </cell>
          <cell r="N18">
            <v>47792.160151392767</v>
          </cell>
        </row>
        <row r="19">
          <cell r="G19">
            <v>6201</v>
          </cell>
          <cell r="H19">
            <v>5727</v>
          </cell>
          <cell r="I19">
            <v>8803</v>
          </cell>
          <cell r="J19">
            <v>6263</v>
          </cell>
          <cell r="K19">
            <v>22200</v>
          </cell>
          <cell r="L19">
            <v>29690</v>
          </cell>
          <cell r="M19">
            <v>30467.113099999999</v>
          </cell>
          <cell r="N19">
            <v>30056.256148103384</v>
          </cell>
        </row>
        <row r="20">
          <cell r="G20">
            <v>6.94</v>
          </cell>
          <cell r="H20">
            <v>6.5332999999999997</v>
          </cell>
          <cell r="I20">
            <v>10.463800000000001</v>
          </cell>
          <cell r="J20">
            <v>7.0235000000000003</v>
          </cell>
          <cell r="K20">
            <v>17.7789</v>
          </cell>
          <cell r="L20">
            <v>15.173299999999999</v>
          </cell>
          <cell r="M20">
            <v>22.851600000000001</v>
          </cell>
          <cell r="N20">
            <v>32.010507302362733</v>
          </cell>
        </row>
        <row r="22">
          <cell r="G22">
            <v>209092.62299999999</v>
          </cell>
          <cell r="H22">
            <v>190280.94620000001</v>
          </cell>
          <cell r="I22">
            <v>167611.41149999999</v>
          </cell>
          <cell r="J22">
            <v>172038.1894</v>
          </cell>
          <cell r="K22">
            <v>243513.96119999999</v>
          </cell>
          <cell r="L22">
            <v>396718.02360000001</v>
          </cell>
          <cell r="M22">
            <v>319941.03340000001</v>
          </cell>
          <cell r="N22">
            <v>253743.06113837857</v>
          </cell>
        </row>
        <row r="23">
          <cell r="G23">
            <v>333080.22289999999</v>
          </cell>
          <cell r="H23">
            <v>339868.74699999997</v>
          </cell>
          <cell r="I23">
            <v>304022.12920000002</v>
          </cell>
          <cell r="J23">
            <v>312344.53240000003</v>
          </cell>
          <cell r="K23">
            <v>493014.4472</v>
          </cell>
          <cell r="L23">
            <v>726610.28689999995</v>
          </cell>
          <cell r="M23">
            <v>466421.0318</v>
          </cell>
          <cell r="N23">
            <v>341074.99708800617</v>
          </cell>
        </row>
        <row r="25">
          <cell r="G25">
            <v>58872.2889</v>
          </cell>
          <cell r="H25">
            <v>59155.867400000003</v>
          </cell>
          <cell r="I25">
            <v>52779.815699999999</v>
          </cell>
          <cell r="J25">
            <v>54267.329299999998</v>
          </cell>
          <cell r="K25">
            <v>80600.462700000004</v>
          </cell>
          <cell r="L25">
            <v>126728.3363</v>
          </cell>
          <cell r="M25">
            <v>75913.598700000002</v>
          </cell>
        </row>
        <row r="26">
          <cell r="G26">
            <v>274207.93400000001</v>
          </cell>
          <cell r="H26">
            <v>280712.87959999999</v>
          </cell>
          <cell r="I26">
            <v>251242.31349999999</v>
          </cell>
          <cell r="J26">
            <v>258077.20310000001</v>
          </cell>
          <cell r="K26">
            <v>412413.98450000002</v>
          </cell>
          <cell r="L26">
            <v>599881.95059999998</v>
          </cell>
          <cell r="M26">
            <v>390507.43310000002</v>
          </cell>
        </row>
        <row r="27">
          <cell r="G27">
            <v>104844.1542</v>
          </cell>
          <cell r="H27">
            <v>102103.30680000001</v>
          </cell>
          <cell r="I27">
            <v>91082.459300000002</v>
          </cell>
          <cell r="J27">
            <v>93695.278200000001</v>
          </cell>
          <cell r="K27">
            <v>149430.59160000001</v>
          </cell>
          <cell r="L27">
            <v>219705.68950000001</v>
          </cell>
          <cell r="M27">
            <v>157756.22010000001</v>
          </cell>
        </row>
        <row r="28">
          <cell r="G28">
            <v>1014.7994</v>
          </cell>
          <cell r="H28">
            <v>1014.7994</v>
          </cell>
          <cell r="I28">
            <v>978.02</v>
          </cell>
          <cell r="J28">
            <v>978.02</v>
          </cell>
          <cell r="K28">
            <v>994.8451</v>
          </cell>
          <cell r="L28">
            <v>547.20000000000005</v>
          </cell>
          <cell r="M28">
            <v>989.7876</v>
          </cell>
        </row>
        <row r="29">
          <cell r="G29">
            <v>557.49940000000004</v>
          </cell>
          <cell r="H29">
            <v>557.49940000000004</v>
          </cell>
          <cell r="I29">
            <v>496.46</v>
          </cell>
          <cell r="J29">
            <v>496.46</v>
          </cell>
          <cell r="K29">
            <v>501.98540000000003</v>
          </cell>
          <cell r="L29">
            <v>192.2</v>
          </cell>
          <cell r="M29">
            <v>502.8082</v>
          </cell>
        </row>
        <row r="30">
          <cell r="G30">
            <v>435.7</v>
          </cell>
          <cell r="H30">
            <v>435.7</v>
          </cell>
          <cell r="I30">
            <v>402.49</v>
          </cell>
          <cell r="J30">
            <v>402.49</v>
          </cell>
          <cell r="K30">
            <v>405.80689999999998</v>
          </cell>
          <cell r="L30">
            <v>117.7</v>
          </cell>
          <cell r="M30">
            <v>408.38549999999998</v>
          </cell>
        </row>
        <row r="31">
          <cell r="G31">
            <v>96</v>
          </cell>
          <cell r="H31">
            <v>96</v>
          </cell>
          <cell r="I31">
            <v>78.36</v>
          </cell>
          <cell r="J31">
            <v>78.36</v>
          </cell>
          <cell r="K31">
            <v>79.153899999999993</v>
          </cell>
          <cell r="L31">
            <v>46.8</v>
          </cell>
          <cell r="M31">
            <v>79.153899999999993</v>
          </cell>
        </row>
        <row r="33">
          <cell r="G33">
            <v>38102.744899999998</v>
          </cell>
          <cell r="H33">
            <v>34674.7114</v>
          </cell>
          <cell r="I33">
            <v>29004.937300000001</v>
          </cell>
          <cell r="J33">
            <v>29770.985499999999</v>
          </cell>
          <cell r="K33">
            <v>41173.6446</v>
          </cell>
          <cell r="L33">
            <v>93126.296600000001</v>
          </cell>
          <cell r="M33">
            <v>54749.242200000001</v>
          </cell>
          <cell r="N33">
            <v>50047.941052934635</v>
          </cell>
        </row>
        <row r="36">
          <cell r="G36">
            <v>74565.729800000001</v>
          </cell>
          <cell r="H36">
            <v>71675.084300000002</v>
          </cell>
          <cell r="I36">
            <v>74665.357300000003</v>
          </cell>
          <cell r="J36">
            <v>76720.3</v>
          </cell>
          <cell r="K36">
            <v>109612.0536</v>
          </cell>
          <cell r="L36">
            <v>169450.25330000001</v>
          </cell>
          <cell r="M36">
            <v>119985.7267</v>
          </cell>
          <cell r="N36">
            <v>86085.81057102709</v>
          </cell>
        </row>
        <row r="37">
          <cell r="G37">
            <v>119912.7574</v>
          </cell>
          <cell r="H37">
            <v>118063.4466</v>
          </cell>
          <cell r="I37">
            <v>109065.26420000001</v>
          </cell>
          <cell r="J37">
            <v>112020.8094</v>
          </cell>
          <cell r="K37">
            <v>170481.37289999999</v>
          </cell>
          <cell r="L37">
            <v>791101.88370000001</v>
          </cell>
          <cell r="M37">
            <v>176146.50030000001</v>
          </cell>
          <cell r="N37">
            <v>346975.94139076985</v>
          </cell>
        </row>
        <row r="38">
          <cell r="G38">
            <v>216294.4001</v>
          </cell>
          <cell r="H38">
            <v>211983.0478</v>
          </cell>
          <cell r="I38">
            <v>212706.826</v>
          </cell>
          <cell r="J38">
            <v>218624.7041</v>
          </cell>
          <cell r="K38">
            <v>341074.01030000002</v>
          </cell>
          <cell r="L38">
            <v>1283739.0367999999</v>
          </cell>
          <cell r="M38">
            <v>361683.6949</v>
          </cell>
          <cell r="N38">
            <v>79529.864458556825</v>
          </cell>
        </row>
        <row r="40">
          <cell r="G40">
            <v>61.209499999999998</v>
          </cell>
          <cell r="H40">
            <v>52.341700000000003</v>
          </cell>
          <cell r="I40">
            <v>52.445</v>
          </cell>
          <cell r="J40">
            <v>53.8277</v>
          </cell>
          <cell r="K40">
            <v>74.447699999999998</v>
          </cell>
          <cell r="L40">
            <v>154.40549999999999</v>
          </cell>
          <cell r="M40">
            <v>98.994299999999996</v>
          </cell>
          <cell r="N40">
            <v>82.980603583651373</v>
          </cell>
        </row>
        <row r="43">
          <cell r="G43">
            <v>129.16409999999999</v>
          </cell>
          <cell r="H43">
            <v>104.11750000000001</v>
          </cell>
          <cell r="I43">
            <v>135.02860000000001</v>
          </cell>
          <cell r="J43">
            <v>138.7449</v>
          </cell>
          <cell r="K43">
            <v>198.22280000000001</v>
          </cell>
          <cell r="L43">
            <v>280.72190000000001</v>
          </cell>
          <cell r="M43">
            <v>216.98259999999999</v>
          </cell>
          <cell r="N43">
            <v>142.61514836496681</v>
          </cell>
        </row>
        <row r="44">
          <cell r="G44">
            <v>230.17869999999999</v>
          </cell>
          <cell r="H44">
            <v>211.00700000000001</v>
          </cell>
          <cell r="I44">
            <v>197.2139</v>
          </cell>
          <cell r="J44">
            <v>202.5582</v>
          </cell>
          <cell r="K44">
            <v>308.26769999999999</v>
          </cell>
          <cell r="L44">
            <v>1310.2587000000001</v>
          </cell>
          <cell r="M44">
            <v>318.51150000000001</v>
          </cell>
          <cell r="N44">
            <v>574.677249276157</v>
          </cell>
        </row>
        <row r="45">
          <cell r="G45">
            <v>369.33390000000003</v>
          </cell>
          <cell r="H45">
            <v>470.98259999999999</v>
          </cell>
          <cell r="I45">
            <v>384.63940000000002</v>
          </cell>
          <cell r="J45">
            <v>378.10770000000002</v>
          </cell>
          <cell r="K45">
            <v>616.77660000000003</v>
          </cell>
          <cell r="L45">
            <v>2125.8119000000002</v>
          </cell>
          <cell r="M45">
            <v>654.04579999999999</v>
          </cell>
          <cell r="N45">
            <v>131.69774099170112</v>
          </cell>
        </row>
      </sheetData>
      <sheetData sheetId="16" refreshError="1">
        <row r="6">
          <cell r="G6">
            <v>461.61</v>
          </cell>
          <cell r="H6">
            <v>461.61</v>
          </cell>
          <cell r="I6">
            <v>543.73</v>
          </cell>
          <cell r="J6">
            <v>543.73</v>
          </cell>
          <cell r="K6">
            <v>628.98</v>
          </cell>
          <cell r="L6">
            <v>779.45299999999997</v>
          </cell>
          <cell r="M6">
            <v>650.3297</v>
          </cell>
        </row>
        <row r="7">
          <cell r="K7">
            <v>628.98</v>
          </cell>
        </row>
        <row r="8">
          <cell r="K8">
            <v>628.98</v>
          </cell>
        </row>
        <row r="10">
          <cell r="G10">
            <v>3240.2</v>
          </cell>
          <cell r="H10">
            <v>3316</v>
          </cell>
          <cell r="I10">
            <v>3285.11</v>
          </cell>
          <cell r="J10">
            <v>2898.8</v>
          </cell>
          <cell r="K10">
            <v>3388.5070000000001</v>
          </cell>
          <cell r="L10">
            <v>2700.18</v>
          </cell>
          <cell r="M10">
            <v>3322.1</v>
          </cell>
        </row>
        <row r="11">
          <cell r="G11">
            <v>3196.9</v>
          </cell>
          <cell r="H11">
            <v>3311.2</v>
          </cell>
          <cell r="I11">
            <v>3008.62</v>
          </cell>
          <cell r="J11">
            <v>3280.38</v>
          </cell>
          <cell r="K11">
            <v>3090.63</v>
          </cell>
          <cell r="L11">
            <v>1314.14</v>
          </cell>
          <cell r="M11">
            <v>3026.6363999999999</v>
          </cell>
        </row>
        <row r="13">
          <cell r="G13">
            <v>832.1</v>
          </cell>
          <cell r="H13">
            <v>894.5</v>
          </cell>
          <cell r="I13">
            <v>681.1</v>
          </cell>
          <cell r="J13">
            <v>857.44</v>
          </cell>
          <cell r="K13">
            <v>701.5</v>
          </cell>
          <cell r="L13">
            <v>581.29999999999995</v>
          </cell>
          <cell r="M13">
            <v>683.32129999999995</v>
          </cell>
        </row>
        <row r="14">
          <cell r="G14">
            <v>2364.8000000000002</v>
          </cell>
          <cell r="H14">
            <v>2416.6999999999998</v>
          </cell>
          <cell r="I14">
            <v>2327.52</v>
          </cell>
          <cell r="J14">
            <v>2422.94</v>
          </cell>
          <cell r="K14">
            <v>2389.13</v>
          </cell>
          <cell r="L14">
            <v>732.84</v>
          </cell>
          <cell r="M14">
            <v>2343.3150999999998</v>
          </cell>
        </row>
        <row r="15">
          <cell r="G15">
            <v>704.9</v>
          </cell>
          <cell r="H15">
            <v>640.4</v>
          </cell>
          <cell r="I15">
            <v>552.35</v>
          </cell>
          <cell r="J15">
            <v>696.72</v>
          </cell>
          <cell r="K15">
            <v>566.62699999999995</v>
          </cell>
          <cell r="L15">
            <v>488.54</v>
          </cell>
          <cell r="M15">
            <v>580.02629999999999</v>
          </cell>
        </row>
        <row r="17">
          <cell r="G17">
            <v>5.1323999999999996</v>
          </cell>
          <cell r="H17">
            <v>3.839</v>
          </cell>
          <cell r="I17">
            <v>2.7191999999999998</v>
          </cell>
          <cell r="J17">
            <v>3.6960000000000002</v>
          </cell>
          <cell r="K17">
            <v>3.4232999999999998</v>
          </cell>
          <cell r="L17">
            <v>4.6959999999999997</v>
          </cell>
          <cell r="M17">
            <v>3.6</v>
          </cell>
        </row>
        <row r="20">
          <cell r="G20">
            <v>7.2347000000000001</v>
          </cell>
          <cell r="H20">
            <v>7.1212999999999997</v>
          </cell>
          <cell r="I20">
            <v>8.4263999999999992</v>
          </cell>
          <cell r="J20">
            <v>5.7182000000000004</v>
          </cell>
          <cell r="K20">
            <v>9.0007000000000001</v>
          </cell>
          <cell r="L20">
            <v>7.7584999999999997</v>
          </cell>
          <cell r="M20">
            <v>5.7</v>
          </cell>
        </row>
        <row r="21">
          <cell r="G21">
            <v>6.9054000000000002</v>
          </cell>
          <cell r="H21">
            <v>6.9889000000000001</v>
          </cell>
          <cell r="I21">
            <v>7.5812999999999997</v>
          </cell>
          <cell r="J21">
            <v>5.2625999999999999</v>
          </cell>
          <cell r="K21">
            <v>9.2460000000000004</v>
          </cell>
          <cell r="L21">
            <v>15.4468</v>
          </cell>
          <cell r="M21">
            <v>6.9</v>
          </cell>
        </row>
        <row r="22">
          <cell r="G22">
            <v>4.2914000000000003</v>
          </cell>
          <cell r="H22">
            <v>19.035</v>
          </cell>
          <cell r="I22">
            <v>5.8586</v>
          </cell>
          <cell r="J22">
            <v>21.962900000000001</v>
          </cell>
          <cell r="K22">
            <v>7.3006000000000002</v>
          </cell>
          <cell r="L22">
            <v>30.5809</v>
          </cell>
          <cell r="M22">
            <v>9.4420000000000002</v>
          </cell>
        </row>
        <row r="24">
          <cell r="G24">
            <v>770.9</v>
          </cell>
          <cell r="H24">
            <v>820.4</v>
          </cell>
          <cell r="I24">
            <v>885.86</v>
          </cell>
          <cell r="J24">
            <v>885.9</v>
          </cell>
          <cell r="K24">
            <v>898</v>
          </cell>
          <cell r="L24">
            <v>2128.56</v>
          </cell>
          <cell r="M24">
            <v>898</v>
          </cell>
        </row>
        <row r="25">
          <cell r="G25">
            <v>1544.4</v>
          </cell>
          <cell r="H25">
            <v>1664.4</v>
          </cell>
          <cell r="I25">
            <v>1605.8</v>
          </cell>
          <cell r="J25">
            <v>1605.8</v>
          </cell>
          <cell r="K25">
            <v>1608.74</v>
          </cell>
          <cell r="L25">
            <v>564.29999999999995</v>
          </cell>
          <cell r="M25">
            <v>1608.74</v>
          </cell>
        </row>
        <row r="27">
          <cell r="G27">
            <v>47.8</v>
          </cell>
          <cell r="H27">
            <v>57</v>
          </cell>
          <cell r="I27">
            <v>7.1</v>
          </cell>
          <cell r="J27">
            <v>7.1</v>
          </cell>
          <cell r="K27">
            <v>7.14</v>
          </cell>
          <cell r="L27">
            <v>433.16</v>
          </cell>
          <cell r="M27">
            <v>7.14</v>
          </cell>
        </row>
        <row r="28">
          <cell r="G28">
            <v>1496.6</v>
          </cell>
          <cell r="H28">
            <v>1607.4</v>
          </cell>
          <cell r="I28">
            <v>1598.7</v>
          </cell>
          <cell r="J28">
            <v>1598.7</v>
          </cell>
          <cell r="K28">
            <v>1601.6</v>
          </cell>
          <cell r="L28">
            <v>131.13999999999999</v>
          </cell>
          <cell r="M28">
            <v>1601.6</v>
          </cell>
        </row>
        <row r="29">
          <cell r="G29">
            <v>674.65</v>
          </cell>
          <cell r="H29">
            <v>518.5</v>
          </cell>
          <cell r="I29">
            <v>520</v>
          </cell>
          <cell r="J29">
            <v>543.70000000000005</v>
          </cell>
          <cell r="K29">
            <v>525.26</v>
          </cell>
          <cell r="L29">
            <v>339.14</v>
          </cell>
          <cell r="M29">
            <v>525.26</v>
          </cell>
        </row>
        <row r="31">
          <cell r="G31">
            <v>76765.743000000002</v>
          </cell>
          <cell r="H31">
            <v>58762.953000000001</v>
          </cell>
          <cell r="I31">
            <v>48571.400900000001</v>
          </cell>
          <cell r="J31">
            <v>58255.232199999999</v>
          </cell>
          <cell r="K31">
            <v>72961.679999999993</v>
          </cell>
          <cell r="L31">
            <v>98834.640400000004</v>
          </cell>
          <cell r="M31">
            <v>77776.5677</v>
          </cell>
        </row>
        <row r="34">
          <cell r="G34">
            <v>45043.046000000002</v>
          </cell>
          <cell r="H34">
            <v>43417.587200000002</v>
          </cell>
          <cell r="I34">
            <v>40309.983500000002</v>
          </cell>
          <cell r="J34">
            <v>38380.471899999997</v>
          </cell>
          <cell r="K34">
            <v>53461.091</v>
          </cell>
          <cell r="L34">
            <v>40278.684000000001</v>
          </cell>
          <cell r="M34">
            <v>39863.257799999999</v>
          </cell>
        </row>
        <row r="35">
          <cell r="G35">
            <v>157894.28570000001</v>
          </cell>
          <cell r="H35">
            <v>148035.88029999999</v>
          </cell>
          <cell r="I35">
            <v>161799.67670000001</v>
          </cell>
          <cell r="J35">
            <v>135421.6403</v>
          </cell>
          <cell r="K35">
            <v>230997.9798</v>
          </cell>
          <cell r="L35">
            <v>107932.9642</v>
          </cell>
          <cell r="M35">
            <v>186006.76139999999</v>
          </cell>
        </row>
        <row r="36">
          <cell r="G36">
            <v>64519.996800000001</v>
          </cell>
          <cell r="H36">
            <v>98445.798500000004</v>
          </cell>
          <cell r="I36">
            <v>59143.004800000002</v>
          </cell>
          <cell r="J36">
            <v>124305.9849</v>
          </cell>
          <cell r="K36">
            <v>86386.405299999999</v>
          </cell>
          <cell r="L36">
            <v>201540.416</v>
          </cell>
          <cell r="M36">
            <v>85069.570099999997</v>
          </cell>
        </row>
        <row r="38">
          <cell r="G38">
            <v>24.973400000000002</v>
          </cell>
          <cell r="H38">
            <v>18.4285</v>
          </cell>
          <cell r="I38">
            <v>15.198600000000001</v>
          </cell>
          <cell r="J38">
            <v>20.867599999999999</v>
          </cell>
          <cell r="K38">
            <v>22.295300000000001</v>
          </cell>
          <cell r="L38">
            <v>38.406500000000001</v>
          </cell>
          <cell r="M38">
            <v>24.286200000000001</v>
          </cell>
        </row>
        <row r="41">
          <cell r="G41">
            <v>58.353499999999997</v>
          </cell>
          <cell r="H41">
            <v>52.26</v>
          </cell>
          <cell r="I41">
            <v>64.629599999999996</v>
          </cell>
          <cell r="J41">
            <v>47.476500000000001</v>
          </cell>
          <cell r="K41">
            <v>83.747600000000006</v>
          </cell>
          <cell r="L41">
            <v>75.118799999999993</v>
          </cell>
          <cell r="M41">
            <v>61.863700000000001</v>
          </cell>
        </row>
        <row r="42">
          <cell r="G42">
            <v>71.721199999999996</v>
          </cell>
          <cell r="H42">
            <v>65.858099999999993</v>
          </cell>
          <cell r="I42">
            <v>75.218500000000006</v>
          </cell>
          <cell r="J42">
            <v>58.996200000000002</v>
          </cell>
          <cell r="K42">
            <v>106.5376</v>
          </cell>
          <cell r="L42">
            <v>174.1866</v>
          </cell>
          <cell r="M42">
            <v>85.260599999999997</v>
          </cell>
        </row>
        <row r="43">
          <cell r="G43">
            <v>95.634799999999998</v>
          </cell>
          <cell r="H43">
            <v>189.8665</v>
          </cell>
          <cell r="I43">
            <v>113.73869999999999</v>
          </cell>
          <cell r="J43">
            <v>228.62970000000001</v>
          </cell>
          <cell r="K43">
            <v>164.4641</v>
          </cell>
          <cell r="L43">
            <v>594.26909999999998</v>
          </cell>
          <cell r="M43">
            <v>161.9571</v>
          </cell>
        </row>
      </sheetData>
      <sheetData sheetId="17" refreshError="1"/>
      <sheetData sheetId="18" refreshError="1">
        <row r="7">
          <cell r="F7">
            <v>800</v>
          </cell>
        </row>
        <row r="8">
          <cell r="F8">
            <v>600</v>
          </cell>
        </row>
        <row r="9">
          <cell r="F9">
            <v>400</v>
          </cell>
        </row>
        <row r="10">
          <cell r="F10">
            <v>300</v>
          </cell>
        </row>
        <row r="11">
          <cell r="F11">
            <v>230</v>
          </cell>
        </row>
        <row r="12">
          <cell r="F12">
            <v>210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  <cell r="G16">
            <v>23.2</v>
          </cell>
          <cell r="H16">
            <v>392.7</v>
          </cell>
          <cell r="I16">
            <v>48.72</v>
          </cell>
          <cell r="J16">
            <v>48.72</v>
          </cell>
        </row>
        <row r="17">
          <cell r="F17">
            <v>180</v>
          </cell>
          <cell r="G17">
            <v>10.199999999999999</v>
          </cell>
          <cell r="H17">
            <v>158.4</v>
          </cell>
          <cell r="I17">
            <v>18.36</v>
          </cell>
          <cell r="J17">
            <v>18.36</v>
          </cell>
        </row>
        <row r="18">
          <cell r="F18">
            <v>270</v>
          </cell>
          <cell r="G18">
            <v>4.8</v>
          </cell>
          <cell r="H18">
            <v>405</v>
          </cell>
          <cell r="I18">
            <v>12.96</v>
          </cell>
          <cell r="J18">
            <v>12.96</v>
          </cell>
        </row>
        <row r="19">
          <cell r="F19">
            <v>180</v>
          </cell>
          <cell r="G19">
            <v>10.199999999999999</v>
          </cell>
          <cell r="H19">
            <v>158.4</v>
          </cell>
          <cell r="I19">
            <v>18.36</v>
          </cell>
          <cell r="J19">
            <v>18.36</v>
          </cell>
        </row>
        <row r="20">
          <cell r="F20">
            <v>180</v>
          </cell>
          <cell r="G20">
            <v>163</v>
          </cell>
          <cell r="H20">
            <v>293.39999999999998</v>
          </cell>
          <cell r="I20">
            <v>293.39999999999998</v>
          </cell>
          <cell r="J20">
            <v>293.39999999999998</v>
          </cell>
        </row>
        <row r="21">
          <cell r="F21">
            <v>160</v>
          </cell>
          <cell r="G21">
            <v>96</v>
          </cell>
          <cell r="H21">
            <v>153.6</v>
          </cell>
          <cell r="I21">
            <v>153.6</v>
          </cell>
          <cell r="J21">
            <v>153.6</v>
          </cell>
        </row>
        <row r="22">
          <cell r="F22">
            <v>160</v>
          </cell>
          <cell r="G22">
            <v>528.79999999999995</v>
          </cell>
          <cell r="H22">
            <v>833.6</v>
          </cell>
          <cell r="I22">
            <v>846.08</v>
          </cell>
          <cell r="J22">
            <v>846.08</v>
          </cell>
        </row>
        <row r="23">
          <cell r="F23">
            <v>190</v>
          </cell>
          <cell r="G23">
            <v>128.1</v>
          </cell>
          <cell r="H23">
            <v>256.5</v>
          </cell>
          <cell r="I23">
            <v>243.39</v>
          </cell>
          <cell r="J23">
            <v>243.39</v>
          </cell>
        </row>
        <row r="24">
          <cell r="F24">
            <v>160</v>
          </cell>
          <cell r="G24">
            <v>528.79999999999995</v>
          </cell>
          <cell r="H24">
            <v>833.6</v>
          </cell>
          <cell r="I24">
            <v>846.08</v>
          </cell>
          <cell r="J24">
            <v>846.08</v>
          </cell>
        </row>
        <row r="27">
          <cell r="H27">
            <v>3553.1</v>
          </cell>
          <cell r="I27">
            <v>3464.81</v>
          </cell>
          <cell r="J27">
            <v>3464.81</v>
          </cell>
        </row>
        <row r="28">
          <cell r="F28">
            <v>170</v>
          </cell>
          <cell r="G28">
            <v>16</v>
          </cell>
          <cell r="H28">
            <v>27.2</v>
          </cell>
          <cell r="I28">
            <v>27.2</v>
          </cell>
          <cell r="J28">
            <v>27.2</v>
          </cell>
        </row>
        <row r="29">
          <cell r="F29">
            <v>140</v>
          </cell>
          <cell r="G29">
            <v>22</v>
          </cell>
          <cell r="H29">
            <v>30.8</v>
          </cell>
          <cell r="I29">
            <v>30.8</v>
          </cell>
          <cell r="J29">
            <v>30.8</v>
          </cell>
        </row>
        <row r="30">
          <cell r="F30">
            <v>150</v>
          </cell>
          <cell r="G30">
            <v>54</v>
          </cell>
          <cell r="H30">
            <v>81</v>
          </cell>
          <cell r="I30">
            <v>81</v>
          </cell>
          <cell r="J30">
            <v>81</v>
          </cell>
        </row>
        <row r="31">
          <cell r="F31">
            <v>180</v>
          </cell>
          <cell r="G31">
            <v>34</v>
          </cell>
          <cell r="H31">
            <v>61.2</v>
          </cell>
          <cell r="I31">
            <v>61.2</v>
          </cell>
          <cell r="J31">
            <v>61.2</v>
          </cell>
        </row>
        <row r="32">
          <cell r="F32">
            <v>150</v>
          </cell>
          <cell r="G32">
            <v>54</v>
          </cell>
          <cell r="H32">
            <v>81</v>
          </cell>
          <cell r="I32">
            <v>81</v>
          </cell>
          <cell r="J32">
            <v>81</v>
          </cell>
        </row>
        <row r="33">
          <cell r="F33">
            <v>160</v>
          </cell>
          <cell r="G33">
            <v>318</v>
          </cell>
          <cell r="H33">
            <v>508.8</v>
          </cell>
          <cell r="I33">
            <v>508.8</v>
          </cell>
          <cell r="J33">
            <v>508.8</v>
          </cell>
        </row>
        <row r="34">
          <cell r="F34">
            <v>140</v>
          </cell>
          <cell r="G34">
            <v>2829</v>
          </cell>
          <cell r="H34">
            <v>3974.74</v>
          </cell>
          <cell r="I34">
            <v>3960.6</v>
          </cell>
          <cell r="J34">
            <v>3960.6</v>
          </cell>
        </row>
        <row r="35">
          <cell r="F35">
            <v>110</v>
          </cell>
          <cell r="G35">
            <v>7449</v>
          </cell>
          <cell r="H35">
            <v>8199.07</v>
          </cell>
          <cell r="I35">
            <v>8193.9</v>
          </cell>
          <cell r="J35">
            <v>8193.9</v>
          </cell>
        </row>
        <row r="37">
          <cell r="H37">
            <v>773.15</v>
          </cell>
        </row>
        <row r="38">
          <cell r="H38">
            <v>772.6</v>
          </cell>
          <cell r="I38">
            <v>772.6</v>
          </cell>
          <cell r="J38">
            <v>772.6</v>
          </cell>
        </row>
        <row r="39">
          <cell r="H39">
            <v>13455.76</v>
          </cell>
          <cell r="I39">
            <v>12663.3</v>
          </cell>
          <cell r="J39">
            <v>12663.3</v>
          </cell>
        </row>
        <row r="40">
          <cell r="F40">
            <v>260</v>
          </cell>
          <cell r="G40">
            <v>461</v>
          </cell>
          <cell r="H40">
            <v>1198.5999999999999</v>
          </cell>
          <cell r="I40">
            <v>1198.5999999999999</v>
          </cell>
          <cell r="J40">
            <v>1198.5999999999999</v>
          </cell>
        </row>
        <row r="41">
          <cell r="F41">
            <v>220</v>
          </cell>
          <cell r="G41">
            <v>3276</v>
          </cell>
          <cell r="H41">
            <v>7278.04</v>
          </cell>
          <cell r="I41">
            <v>7207.2</v>
          </cell>
          <cell r="J41">
            <v>7207.2</v>
          </cell>
        </row>
        <row r="42">
          <cell r="F42">
            <v>150</v>
          </cell>
          <cell r="G42">
            <v>954</v>
          </cell>
          <cell r="H42">
            <v>1503.36</v>
          </cell>
          <cell r="I42">
            <v>1431</v>
          </cell>
          <cell r="J42">
            <v>1431</v>
          </cell>
        </row>
        <row r="43">
          <cell r="F43">
            <v>270</v>
          </cell>
          <cell r="G43">
            <v>6</v>
          </cell>
          <cell r="H43">
            <v>544.59</v>
          </cell>
          <cell r="I43">
            <v>16.2</v>
          </cell>
          <cell r="J43">
            <v>16.2</v>
          </cell>
        </row>
        <row r="44">
          <cell r="H44">
            <v>10524.59</v>
          </cell>
          <cell r="I44">
            <v>9853</v>
          </cell>
          <cell r="J44">
            <v>9853</v>
          </cell>
        </row>
      </sheetData>
      <sheetData sheetId="19" refreshError="1">
        <row r="7">
          <cell r="F7">
            <v>1000</v>
          </cell>
        </row>
        <row r="8">
          <cell r="F8">
            <v>600</v>
          </cell>
        </row>
        <row r="9">
          <cell r="F9">
            <v>500</v>
          </cell>
        </row>
        <row r="10">
          <cell r="F10">
            <v>250</v>
          </cell>
        </row>
        <row r="11">
          <cell r="F11">
            <v>210</v>
          </cell>
          <cell r="H11">
            <v>1680</v>
          </cell>
        </row>
        <row r="12">
          <cell r="F12">
            <v>105</v>
          </cell>
          <cell r="G12">
            <v>88</v>
          </cell>
          <cell r="H12">
            <v>7140</v>
          </cell>
          <cell r="I12">
            <v>9240</v>
          </cell>
          <cell r="J12">
            <v>9240</v>
          </cell>
        </row>
        <row r="13">
          <cell r="F13">
            <v>75</v>
          </cell>
          <cell r="G13">
            <v>46</v>
          </cell>
          <cell r="H13">
            <v>3450</v>
          </cell>
          <cell r="I13">
            <v>3450</v>
          </cell>
          <cell r="J13">
            <v>3450</v>
          </cell>
        </row>
        <row r="14">
          <cell r="F14">
            <v>60</v>
          </cell>
        </row>
        <row r="15">
          <cell r="F15">
            <v>43</v>
          </cell>
        </row>
        <row r="16">
          <cell r="F16">
            <v>28</v>
          </cell>
        </row>
        <row r="17">
          <cell r="F17">
            <v>18</v>
          </cell>
        </row>
        <row r="18">
          <cell r="F18">
            <v>14</v>
          </cell>
          <cell r="H18">
            <v>196</v>
          </cell>
        </row>
        <row r="19">
          <cell r="F19">
            <v>7.8</v>
          </cell>
          <cell r="G19">
            <v>143</v>
          </cell>
          <cell r="H19">
            <v>1029.5999999999999</v>
          </cell>
          <cell r="I19">
            <v>1115.4000000000001</v>
          </cell>
          <cell r="J19">
            <v>1115.4000000000001</v>
          </cell>
        </row>
        <row r="20">
          <cell r="F20">
            <v>2.1</v>
          </cell>
          <cell r="G20">
            <v>71</v>
          </cell>
          <cell r="H20">
            <v>115.5</v>
          </cell>
          <cell r="I20">
            <v>149.1</v>
          </cell>
          <cell r="J20">
            <v>149.1</v>
          </cell>
        </row>
        <row r="21">
          <cell r="F21">
            <v>1</v>
          </cell>
          <cell r="G21">
            <v>228</v>
          </cell>
          <cell r="H21">
            <v>397</v>
          </cell>
          <cell r="I21">
            <v>228</v>
          </cell>
          <cell r="J21">
            <v>228</v>
          </cell>
        </row>
        <row r="22">
          <cell r="F22">
            <v>180</v>
          </cell>
        </row>
        <row r="23">
          <cell r="F23">
            <v>130</v>
          </cell>
        </row>
        <row r="24">
          <cell r="F24">
            <v>88</v>
          </cell>
        </row>
        <row r="25">
          <cell r="F25">
            <v>66</v>
          </cell>
        </row>
        <row r="26">
          <cell r="F26">
            <v>43</v>
          </cell>
          <cell r="H26">
            <v>301</v>
          </cell>
        </row>
        <row r="27">
          <cell r="F27">
            <v>26</v>
          </cell>
          <cell r="G27">
            <v>1</v>
          </cell>
          <cell r="H27">
            <v>312</v>
          </cell>
          <cell r="I27">
            <v>26</v>
          </cell>
          <cell r="J27">
            <v>26</v>
          </cell>
        </row>
        <row r="28">
          <cell r="F28">
            <v>11</v>
          </cell>
        </row>
        <row r="29">
          <cell r="F29">
            <v>5.5</v>
          </cell>
          <cell r="G29">
            <v>73</v>
          </cell>
          <cell r="H29">
            <v>522.5</v>
          </cell>
          <cell r="I29">
            <v>401.5</v>
          </cell>
          <cell r="J29">
            <v>401.5</v>
          </cell>
        </row>
        <row r="30">
          <cell r="F30">
            <v>23</v>
          </cell>
          <cell r="H30">
            <v>644</v>
          </cell>
        </row>
        <row r="31">
          <cell r="F31">
            <v>14</v>
          </cell>
          <cell r="G31">
            <v>132</v>
          </cell>
          <cell r="H31">
            <v>1050</v>
          </cell>
          <cell r="I31">
            <v>1848</v>
          </cell>
          <cell r="J31">
            <v>1848</v>
          </cell>
        </row>
        <row r="32">
          <cell r="F32">
            <v>6.4</v>
          </cell>
          <cell r="G32">
            <v>189</v>
          </cell>
          <cell r="H32">
            <v>1248</v>
          </cell>
          <cell r="I32">
            <v>1209.5999999999999</v>
          </cell>
          <cell r="J32">
            <v>1209.5999999999999</v>
          </cell>
        </row>
        <row r="33">
          <cell r="F33">
            <v>3.1</v>
          </cell>
          <cell r="G33">
            <v>2109</v>
          </cell>
          <cell r="H33">
            <v>6401.5</v>
          </cell>
          <cell r="I33">
            <v>6537.9</v>
          </cell>
          <cell r="J33">
            <v>6537.9</v>
          </cell>
        </row>
        <row r="34">
          <cell r="F34">
            <v>35</v>
          </cell>
        </row>
        <row r="35">
          <cell r="F35">
            <v>24</v>
          </cell>
        </row>
        <row r="36">
          <cell r="F36">
            <v>19</v>
          </cell>
          <cell r="H36">
            <v>57</v>
          </cell>
        </row>
        <row r="37">
          <cell r="F37">
            <v>9.5</v>
          </cell>
          <cell r="G37">
            <v>124</v>
          </cell>
          <cell r="H37">
            <v>997.5</v>
          </cell>
          <cell r="I37">
            <v>1178</v>
          </cell>
          <cell r="J37">
            <v>1178</v>
          </cell>
        </row>
        <row r="38">
          <cell r="F38">
            <v>4.7</v>
          </cell>
          <cell r="G38">
            <v>8</v>
          </cell>
          <cell r="H38">
            <v>32.9</v>
          </cell>
          <cell r="I38">
            <v>37.6</v>
          </cell>
          <cell r="J38">
            <v>37.6</v>
          </cell>
        </row>
        <row r="39">
          <cell r="F39">
            <v>2.2999999999999998</v>
          </cell>
          <cell r="G39">
            <v>27</v>
          </cell>
          <cell r="H39">
            <v>1564</v>
          </cell>
          <cell r="I39">
            <v>62.1</v>
          </cell>
          <cell r="J39">
            <v>62.1</v>
          </cell>
        </row>
        <row r="40">
          <cell r="F40">
            <v>26</v>
          </cell>
          <cell r="H40">
            <v>104</v>
          </cell>
        </row>
        <row r="41">
          <cell r="F41">
            <v>48</v>
          </cell>
        </row>
        <row r="42">
          <cell r="F42">
            <v>2.4</v>
          </cell>
        </row>
        <row r="43">
          <cell r="F43">
            <v>2.4</v>
          </cell>
          <cell r="G43">
            <v>2.8140000000000001</v>
          </cell>
          <cell r="H43">
            <v>28.8</v>
          </cell>
          <cell r="I43">
            <v>6.7535999999999996</v>
          </cell>
          <cell r="J43">
            <v>6.7535999999999996</v>
          </cell>
        </row>
        <row r="44">
          <cell r="F44">
            <v>2.5</v>
          </cell>
          <cell r="G44">
            <v>66</v>
          </cell>
          <cell r="H44">
            <v>182.5</v>
          </cell>
          <cell r="I44">
            <v>165</v>
          </cell>
          <cell r="J44">
            <v>165</v>
          </cell>
        </row>
        <row r="45">
          <cell r="F45">
            <v>2.2999999999999998</v>
          </cell>
          <cell r="G45">
            <v>2685</v>
          </cell>
          <cell r="H45">
            <v>6182.4</v>
          </cell>
          <cell r="I45">
            <v>6175.5</v>
          </cell>
          <cell r="J45">
            <v>6175.5</v>
          </cell>
        </row>
        <row r="46">
          <cell r="F46">
            <v>3</v>
          </cell>
          <cell r="G46">
            <v>31</v>
          </cell>
          <cell r="H46">
            <v>282</v>
          </cell>
          <cell r="I46">
            <v>93</v>
          </cell>
          <cell r="J46">
            <v>93</v>
          </cell>
        </row>
        <row r="47">
          <cell r="F47">
            <v>3.5</v>
          </cell>
        </row>
        <row r="48">
          <cell r="H48">
            <v>13407.1</v>
          </cell>
          <cell r="I48">
            <v>13407.4</v>
          </cell>
          <cell r="J48">
            <v>13407.4</v>
          </cell>
        </row>
        <row r="49">
          <cell r="H49">
            <v>4846.3999999999996</v>
          </cell>
          <cell r="I49">
            <v>4846.3</v>
          </cell>
          <cell r="J49">
            <v>4846.3</v>
          </cell>
        </row>
        <row r="50">
          <cell r="H50">
            <v>15664.7</v>
          </cell>
          <cell r="I50">
            <v>13669.7536</v>
          </cell>
          <cell r="J50">
            <v>13669.7536</v>
          </cell>
        </row>
      </sheetData>
      <sheetData sheetId="20"/>
      <sheetData sheetId="21"/>
      <sheetData sheetId="22" refreshError="1">
        <row r="13">
          <cell r="G13">
            <v>142</v>
          </cell>
          <cell r="N13">
            <v>142</v>
          </cell>
        </row>
        <row r="17">
          <cell r="F17">
            <v>181.7</v>
          </cell>
          <cell r="G17">
            <v>142</v>
          </cell>
          <cell r="H17">
            <v>93</v>
          </cell>
          <cell r="N17">
            <v>142</v>
          </cell>
        </row>
        <row r="19">
          <cell r="G19">
            <v>100</v>
          </cell>
          <cell r="N19">
            <v>100</v>
          </cell>
        </row>
        <row r="23">
          <cell r="F23">
            <v>181.7</v>
          </cell>
          <cell r="G23">
            <v>100</v>
          </cell>
          <cell r="H23">
            <v>3</v>
          </cell>
          <cell r="N23">
            <v>100</v>
          </cell>
        </row>
        <row r="29">
          <cell r="F29">
            <v>181.7</v>
          </cell>
          <cell r="G29">
            <v>128</v>
          </cell>
          <cell r="H29">
            <v>120</v>
          </cell>
          <cell r="N29">
            <v>128</v>
          </cell>
        </row>
        <row r="41">
          <cell r="F41">
            <v>181.7</v>
          </cell>
          <cell r="G41">
            <v>142</v>
          </cell>
          <cell r="H41">
            <v>9.1999999999999993</v>
          </cell>
          <cell r="N41">
            <v>142</v>
          </cell>
        </row>
        <row r="47">
          <cell r="F47">
            <v>181.7</v>
          </cell>
          <cell r="G47">
            <v>128</v>
          </cell>
          <cell r="H47">
            <v>2.9</v>
          </cell>
          <cell r="N47">
            <v>128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21.3"/>
      <sheetName val="P2.2"/>
      <sheetName val="Справочники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У1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Исходные"/>
      <sheetName val="перекрестка"/>
      <sheetName val="18.2"/>
      <sheetName val="2.3"/>
      <sheetName val="P2.1"/>
      <sheetName val="ESTI."/>
      <sheetName val="DI-ESTI"/>
      <sheetName val="Титульный"/>
      <sheetName val="A"/>
      <sheetName val="База"/>
      <sheetName val="Pricelist"/>
      <sheetName val="ИТОГИ  по Н,Р,Э,Q"/>
      <sheetName val="Лист13"/>
      <sheetName val="UnadjBS"/>
      <sheetName val="УФ-28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Заголовок"/>
      <sheetName val="Расчет расходов RAB"/>
      <sheetName val="расчет НВВ и тарифа RAB"/>
    </sheetNames>
    <sheetDataSet>
      <sheetData sheetId="0"/>
      <sheetData sheetId="1"/>
      <sheetData sheetId="2">
        <row r="2">
          <cell r="B2" t="str">
            <v>Алтайский край</v>
          </cell>
        </row>
        <row r="3">
          <cell r="B3" t="str">
            <v>Амурская область</v>
          </cell>
        </row>
        <row r="4">
          <cell r="B4" t="str">
            <v>Архангельская область</v>
          </cell>
        </row>
        <row r="5">
          <cell r="B5" t="str">
            <v>Астраханская область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Волгоградская область</v>
          </cell>
        </row>
        <row r="10">
          <cell r="B10" t="str">
            <v>Вологодская область</v>
          </cell>
        </row>
        <row r="11">
          <cell r="B11" t="str">
            <v>Воронежская область</v>
          </cell>
        </row>
        <row r="12">
          <cell r="B12" t="str">
            <v>г. Москва</v>
          </cell>
        </row>
        <row r="13">
          <cell r="B13" t="str">
            <v>г.Байконур</v>
          </cell>
        </row>
        <row r="14">
          <cell r="B14" t="str">
            <v>г.Санкт-Петербург</v>
          </cell>
        </row>
        <row r="15">
          <cell r="B15" t="str">
            <v>Еврейская автономная область</v>
          </cell>
        </row>
        <row r="16">
          <cell r="B16" t="str">
            <v>Забайкальский край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Костромская область</v>
          </cell>
        </row>
        <row r="27">
          <cell r="B27" t="str">
            <v>Краснодарский край</v>
          </cell>
        </row>
        <row r="28">
          <cell r="B28" t="str">
            <v>Красноярский край</v>
          </cell>
        </row>
        <row r="29">
          <cell r="B29" t="str">
            <v>Курганская область</v>
          </cell>
        </row>
        <row r="30">
          <cell r="B30" t="str">
            <v>Курская область</v>
          </cell>
        </row>
        <row r="31">
          <cell r="B31" t="str">
            <v>Ленинградская область</v>
          </cell>
        </row>
        <row r="32">
          <cell r="B32" t="str">
            <v>Липецкая область</v>
          </cell>
        </row>
        <row r="33">
          <cell r="B33" t="str">
            <v>Магаданская область</v>
          </cell>
        </row>
        <row r="34">
          <cell r="B34" t="str">
            <v>Московская область</v>
          </cell>
        </row>
        <row r="35">
          <cell r="B35" t="str">
            <v>Мурманская область</v>
          </cell>
        </row>
        <row r="36">
          <cell r="B36" t="str">
            <v>Ненецкий автономный округ</v>
          </cell>
        </row>
        <row r="37">
          <cell r="B37" t="str">
            <v>Нижегородская область</v>
          </cell>
        </row>
        <row r="38">
          <cell r="B38" t="str">
            <v>Новгородская область</v>
          </cell>
        </row>
        <row r="39">
          <cell r="B39" t="str">
            <v>Новосибирская область</v>
          </cell>
        </row>
        <row r="40">
          <cell r="B40" t="str">
            <v>Омская область</v>
          </cell>
        </row>
        <row r="41">
          <cell r="B41" t="str">
            <v>Оренбургская область</v>
          </cell>
        </row>
        <row r="42">
          <cell r="B42" t="str">
            <v>Орловская область</v>
          </cell>
        </row>
        <row r="43">
          <cell r="B43" t="str">
            <v>Пензенская область</v>
          </cell>
        </row>
        <row r="44">
          <cell r="B44" t="str">
            <v>Пермский край</v>
          </cell>
        </row>
        <row r="45">
          <cell r="B45" t="str">
            <v>Приморский край</v>
          </cell>
        </row>
        <row r="46">
          <cell r="B46" t="str">
            <v>Псковская область</v>
          </cell>
        </row>
        <row r="47">
          <cell r="B47" t="str">
            <v>Республика Адыгея</v>
          </cell>
        </row>
        <row r="48">
          <cell r="B48" t="str">
            <v>Республика Алтай</v>
          </cell>
        </row>
        <row r="49">
          <cell r="B49" t="str">
            <v>Республика Башкортостан</v>
          </cell>
        </row>
        <row r="50">
          <cell r="B50" t="str">
            <v>Республика Бурятия</v>
          </cell>
        </row>
        <row r="51">
          <cell r="B51" t="str">
            <v>Республика Дагестан</v>
          </cell>
        </row>
        <row r="52">
          <cell r="B52" t="str">
            <v>Республика Ингушетия</v>
          </cell>
        </row>
        <row r="53">
          <cell r="B53" t="str">
            <v>Республика Калмыкия</v>
          </cell>
        </row>
        <row r="54">
          <cell r="B54" t="str">
            <v>Республика Карелия</v>
          </cell>
        </row>
        <row r="55">
          <cell r="B55" t="str">
            <v>Республика Коми</v>
          </cell>
        </row>
        <row r="56">
          <cell r="B56" t="str">
            <v>Республика Марий Эл</v>
          </cell>
        </row>
        <row r="57">
          <cell r="B57" t="str">
            <v>Республика Мордовия</v>
          </cell>
        </row>
        <row r="58">
          <cell r="B58" t="str">
            <v>Республика Саха (Якутия)</v>
          </cell>
        </row>
        <row r="59">
          <cell r="B59" t="str">
            <v>Республика Северная Осетия-Алания</v>
          </cell>
        </row>
        <row r="60">
          <cell r="B60" t="str">
            <v>Республика Татарстан</v>
          </cell>
        </row>
        <row r="61">
          <cell r="B61" t="str">
            <v>Республика Тыва</v>
          </cell>
        </row>
        <row r="62">
          <cell r="B62" t="str">
            <v>Республика Хакасия</v>
          </cell>
        </row>
        <row r="63">
          <cell r="B63" t="str">
            <v>Ростовская область</v>
          </cell>
        </row>
        <row r="64">
          <cell r="B64" t="str">
            <v>Рязанская область</v>
          </cell>
        </row>
        <row r="65">
          <cell r="B65" t="str">
            <v>Самарская область</v>
          </cell>
        </row>
        <row r="66">
          <cell r="B66" t="str">
            <v>Саратовская область</v>
          </cell>
        </row>
        <row r="67">
          <cell r="B67" t="str">
            <v>Сахалинская область</v>
          </cell>
        </row>
        <row r="68">
          <cell r="B68" t="str">
            <v>Свердловская область</v>
          </cell>
        </row>
        <row r="69">
          <cell r="B69" t="str">
            <v>Смоленская область</v>
          </cell>
        </row>
        <row r="70">
          <cell r="B70" t="str">
            <v>Ставропольский край</v>
          </cell>
        </row>
        <row r="71">
          <cell r="B71" t="str">
            <v>Тамбовская область</v>
          </cell>
        </row>
        <row r="72">
          <cell r="B72" t="str">
            <v>Тверская область</v>
          </cell>
        </row>
        <row r="73">
          <cell r="B73" t="str">
            <v>Томская область</v>
          </cell>
        </row>
        <row r="74">
          <cell r="B74" t="str">
            <v>Тульская область</v>
          </cell>
        </row>
        <row r="75">
          <cell r="B75" t="str">
            <v>Тюменская область</v>
          </cell>
        </row>
        <row r="76">
          <cell r="B76" t="str">
            <v>Удмуртская республика</v>
          </cell>
        </row>
        <row r="77">
          <cell r="B77" t="str">
            <v>Ульяновская область</v>
          </cell>
        </row>
        <row r="78">
          <cell r="B78" t="str">
            <v>Хабаровский край</v>
          </cell>
        </row>
        <row r="79">
          <cell r="B79" t="str">
            <v>Ханты-Мансийский автономный округ</v>
          </cell>
        </row>
        <row r="80">
          <cell r="B80" t="str">
            <v>Челябинская область</v>
          </cell>
        </row>
        <row r="81">
          <cell r="B81" t="str">
            <v>Чеченская республика</v>
          </cell>
        </row>
        <row r="82">
          <cell r="B82" t="str">
            <v>Чувашская республика</v>
          </cell>
        </row>
        <row r="83">
          <cell r="B83" t="str">
            <v>Чукотский автономный округ</v>
          </cell>
        </row>
        <row r="84">
          <cell r="B84" t="str">
            <v>Ямало-Ненецкий автономный округ</v>
          </cell>
        </row>
        <row r="85">
          <cell r="B85" t="str">
            <v>Ярославская область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Затраты на РОКУ_2007"/>
      <sheetName val="2007 (Min)"/>
      <sheetName val="2007 (Max)"/>
      <sheetName val="2006"/>
      <sheetName val="TEHSHEET"/>
      <sheetName val="24"/>
      <sheetName val="15"/>
      <sheetName val="16"/>
      <sheetName val="17.1"/>
      <sheetName val="18.2"/>
      <sheetName val="20"/>
      <sheetName val="21.3"/>
      <sheetName val="25"/>
      <sheetName val="3"/>
      <sheetName val="4"/>
      <sheetName val="5"/>
      <sheetName val="P2.1"/>
      <sheetName val="P2.2"/>
      <sheetName val="перекрестка"/>
    </sheetNames>
    <sheetDataSet>
      <sheetData sheetId="0">
        <row r="4">
          <cell r="C4" t="str">
            <v>ОАО "Астраханьэнерго"</v>
          </cell>
        </row>
        <row r="5">
          <cell r="C5" t="str">
            <v>ОАО "Белгородэнерго"</v>
          </cell>
        </row>
        <row r="6">
          <cell r="C6" t="str">
            <v>ОАО "Брянскэнерго"</v>
          </cell>
        </row>
        <row r="7">
          <cell r="C7" t="str">
            <v>ОАО "Владимирэнерго"</v>
          </cell>
        </row>
        <row r="8">
          <cell r="C8" t="str">
            <v>ОАО "Волгоградэнерго"</v>
          </cell>
        </row>
        <row r="9">
          <cell r="C9" t="str">
            <v>ОАО "Вологдаэнерго"</v>
          </cell>
        </row>
        <row r="10">
          <cell r="C10" t="str">
            <v>ОАО "Воронежэнерго"</v>
          </cell>
        </row>
        <row r="11">
          <cell r="C11" t="str">
            <v>ОАО "Ивэнерго"</v>
          </cell>
        </row>
        <row r="12">
          <cell r="C12" t="str">
            <v>ОАО "Калугаэнерго"</v>
          </cell>
        </row>
        <row r="13">
          <cell r="C13" t="str">
            <v>ОАО "Костромаэнерго"</v>
          </cell>
        </row>
        <row r="14">
          <cell r="C14" t="str">
            <v>ОАО "Кубаньэнерго"</v>
          </cell>
        </row>
        <row r="15">
          <cell r="C15" t="str">
            <v>ОАО "Курскэнерго"</v>
          </cell>
        </row>
        <row r="16">
          <cell r="C16" t="str">
            <v>ОАО "Липецкэнерго"</v>
          </cell>
        </row>
        <row r="17">
          <cell r="C17" t="str">
            <v>ОАО "Нижновэнерго"</v>
          </cell>
        </row>
        <row r="18">
          <cell r="C18" t="str">
            <v>ОАО "Орелэнерго"</v>
          </cell>
        </row>
        <row r="19">
          <cell r="C19" t="str">
            <v>ОАО "Ростовэнерго"</v>
          </cell>
        </row>
        <row r="20">
          <cell r="C20" t="str">
            <v>ОАО "Рязаньэнерго"</v>
          </cell>
        </row>
        <row r="21">
          <cell r="C21" t="str">
            <v>ОАО "Смоленскэнерго"</v>
          </cell>
        </row>
        <row r="22">
          <cell r="C22" t="str">
            <v>ОАО "Тамбовэнерго"</v>
          </cell>
        </row>
        <row r="23">
          <cell r="C23" t="str">
            <v>ОАО "Тверьэнерго"</v>
          </cell>
        </row>
        <row r="24">
          <cell r="C24" t="str">
            <v>ОАО "Тулэнерго"</v>
          </cell>
        </row>
        <row r="25">
          <cell r="C25" t="str">
            <v>ОАО "Ярэнерго"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Info"/>
      <sheetName val="Баланс мощности 2007"/>
    </sheetNames>
    <sheetDataSet>
      <sheetData sheetId="0"/>
      <sheetData sheetId="1"/>
      <sheetData sheetId="2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мощность"/>
      <sheetName val="Регионы"/>
      <sheetName val="Заголовок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</sheetNames>
    <sheetDataSet>
      <sheetData sheetId="0"/>
      <sheetData sheetId="1"/>
      <sheetData sheetId="2" refreshError="1"/>
      <sheetData sheetId="3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5">
          <cell r="E5" t="str">
            <v>L9</v>
          </cell>
          <cell r="K5">
            <v>0</v>
          </cell>
        </row>
        <row r="6">
          <cell r="D6">
            <v>0</v>
          </cell>
          <cell r="E6" t="str">
            <v>L10</v>
          </cell>
          <cell r="K6">
            <v>0</v>
          </cell>
        </row>
        <row r="7">
          <cell r="E7" t="str">
            <v>L10.1</v>
          </cell>
        </row>
        <row r="8">
          <cell r="D8">
            <v>0</v>
          </cell>
          <cell r="E8" t="str">
            <v>L10.2</v>
          </cell>
        </row>
        <row r="9">
          <cell r="D9">
            <v>0</v>
          </cell>
          <cell r="E9" t="str">
            <v>L11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D10">
            <v>0</v>
          </cell>
          <cell r="E10" t="str">
            <v>L12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D11">
            <v>0</v>
          </cell>
          <cell r="E11" t="str">
            <v>L12_1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D12">
            <v>0</v>
          </cell>
          <cell r="E12" t="str">
            <v>L13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D13">
            <v>0</v>
          </cell>
          <cell r="E13" t="str">
            <v>L13_1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D14">
            <v>0</v>
          </cell>
          <cell r="E14" t="str">
            <v>L14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D15">
            <v>0</v>
          </cell>
          <cell r="E15" t="str">
            <v>L15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D16">
            <v>0</v>
          </cell>
          <cell r="E16" t="str">
            <v>L16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>
            <v>0</v>
          </cell>
          <cell r="E17" t="str">
            <v>L17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 t="str">
            <v>L18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0</v>
          </cell>
          <cell r="E19" t="str">
            <v>L19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 t="str">
            <v>L20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2">
          <cell r="D22">
            <v>0</v>
          </cell>
          <cell r="E22" t="str">
            <v>L20.1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L21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L22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L23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7">
          <cell r="D27">
            <v>486780.708042857</v>
          </cell>
          <cell r="E27" t="str">
            <v>L24</v>
          </cell>
          <cell r="H27">
            <v>486780.708042857</v>
          </cell>
          <cell r="I27">
            <v>0</v>
          </cell>
        </row>
        <row r="28">
          <cell r="D28">
            <v>1488086.1810951247</v>
          </cell>
          <cell r="E28" t="str">
            <v>L25</v>
          </cell>
          <cell r="H28">
            <v>1488086.1810951247</v>
          </cell>
          <cell r="I28">
            <v>0</v>
          </cell>
        </row>
        <row r="30">
          <cell r="D30">
            <v>678885.03766750661</v>
          </cell>
          <cell r="E30" t="str">
            <v>L25.1</v>
          </cell>
          <cell r="H30">
            <v>678885.03766750661</v>
          </cell>
          <cell r="I30">
            <v>0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П-2-12-П"/>
      <sheetName val="Tarif_300_6_2004 для фэк скорр"/>
      <sheetName val="Баланс мощности 2007"/>
      <sheetName val="Свод"/>
      <sheetName val="ДПН"/>
      <sheetName val="НВВ утв тарифы"/>
      <sheetName val="Справочники"/>
      <sheetName val="БФ-2-13-П"/>
      <sheetName val="ИТОГИ  по Н,Р,Э,Q"/>
      <sheetName val="D-Test of FA Installation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file_list"/>
      <sheetName val="Ошибки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эл.эн"/>
      <sheetName val="15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Заголовок"/>
      <sheetName val="Справочники"/>
      <sheetName val="Инструкция по заполнению"/>
      <sheetName val="1"/>
      <sheetName val="2"/>
      <sheetName val="3"/>
      <sheetName val="4"/>
      <sheetName val="5"/>
      <sheetName val="FES"/>
      <sheetName val="Лист"/>
      <sheetName val="навигация"/>
      <sheetName val="Т12"/>
      <sheetName val="Т3"/>
      <sheetName val="2007 (Min)"/>
      <sheetName val="2007 (Max)"/>
      <sheetName val="2006"/>
    </sheetNames>
    <sheetDataSet>
      <sheetData sheetId="0"/>
      <sheetData sheetId="1"/>
      <sheetData sheetId="2"/>
      <sheetData sheetId="3"/>
      <sheetData sheetId="4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59">
          <cell r="I59" t="str">
            <v>x</v>
          </cell>
          <cell r="J59" t="str">
            <v>x</v>
          </cell>
          <cell r="K59" t="str">
            <v>x</v>
          </cell>
          <cell r="P59" t="str">
            <v>x</v>
          </cell>
          <cell r="Q59" t="str">
            <v>x</v>
          </cell>
          <cell r="R59" t="str">
            <v>x</v>
          </cell>
          <cell r="W59" t="str">
            <v>x</v>
          </cell>
          <cell r="X59" t="str">
            <v>x</v>
          </cell>
          <cell r="Y59" t="str">
            <v>x</v>
          </cell>
        </row>
        <row r="60">
          <cell r="I60" t="str">
            <v>x</v>
          </cell>
          <cell r="J60" t="str">
            <v>x</v>
          </cell>
          <cell r="K60" t="str">
            <v>x</v>
          </cell>
          <cell r="P60" t="str">
            <v>x</v>
          </cell>
          <cell r="Q60" t="str">
            <v>x</v>
          </cell>
          <cell r="R60" t="str">
            <v>x</v>
          </cell>
          <cell r="W60" t="str">
            <v>x</v>
          </cell>
          <cell r="X60" t="str">
            <v>x</v>
          </cell>
          <cell r="Y60" t="str">
            <v>x</v>
          </cell>
        </row>
        <row r="62">
          <cell r="I62" t="str">
            <v>x</v>
          </cell>
          <cell r="J62" t="str">
            <v>x</v>
          </cell>
          <cell r="K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W62" t="str">
            <v>x</v>
          </cell>
          <cell r="X62" t="str">
            <v>x</v>
          </cell>
          <cell r="Y62" t="str">
            <v>x</v>
          </cell>
        </row>
        <row r="63">
          <cell r="I63" t="str">
            <v>x</v>
          </cell>
          <cell r="J63" t="str">
            <v>x</v>
          </cell>
          <cell r="K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W63" t="str">
            <v>x</v>
          </cell>
          <cell r="X63" t="str">
            <v>x</v>
          </cell>
          <cell r="Y63" t="str">
            <v>x</v>
          </cell>
        </row>
        <row r="64">
          <cell r="G64" t="str">
            <v>x</v>
          </cell>
          <cell r="H64" t="str">
            <v>x</v>
          </cell>
          <cell r="I64" t="str">
            <v>x</v>
          </cell>
          <cell r="J64" t="str">
            <v>x</v>
          </cell>
          <cell r="K64" t="str">
            <v>x</v>
          </cell>
          <cell r="L64" t="str">
            <v>x</v>
          </cell>
          <cell r="N64" t="str">
            <v>x</v>
          </cell>
          <cell r="O64" t="str">
            <v>x</v>
          </cell>
          <cell r="P64" t="str">
            <v>x</v>
          </cell>
          <cell r="Q64" t="str">
            <v>x</v>
          </cell>
          <cell r="R64" t="str">
            <v>x</v>
          </cell>
          <cell r="S64" t="str">
            <v>x</v>
          </cell>
          <cell r="U64" t="str">
            <v>x</v>
          </cell>
          <cell r="V64" t="str">
            <v>x</v>
          </cell>
          <cell r="W64" t="str">
            <v>x</v>
          </cell>
          <cell r="X64" t="str">
            <v>x</v>
          </cell>
          <cell r="Y64" t="str">
            <v>x</v>
          </cell>
          <cell r="Z64" t="str">
            <v>x</v>
          </cell>
        </row>
        <row r="65">
          <cell r="I65" t="str">
            <v>x</v>
          </cell>
          <cell r="J65" t="str">
            <v>x</v>
          </cell>
          <cell r="K65" t="str">
            <v>x</v>
          </cell>
          <cell r="P65" t="str">
            <v>x</v>
          </cell>
          <cell r="Q65" t="str">
            <v>x</v>
          </cell>
          <cell r="R65" t="str">
            <v>x</v>
          </cell>
          <cell r="W65" t="str">
            <v>x</v>
          </cell>
          <cell r="X65" t="str">
            <v>x</v>
          </cell>
          <cell r="Y65" t="str">
            <v>x</v>
          </cell>
        </row>
        <row r="66">
          <cell r="I66" t="str">
            <v>x</v>
          </cell>
          <cell r="J66" t="str">
            <v>x</v>
          </cell>
          <cell r="K66" t="str">
            <v>x</v>
          </cell>
          <cell r="P66" t="str">
            <v>x</v>
          </cell>
          <cell r="Q66" t="str">
            <v>x</v>
          </cell>
          <cell r="R66" t="str">
            <v>x</v>
          </cell>
          <cell r="W66" t="str">
            <v>x</v>
          </cell>
          <cell r="X66" t="str">
            <v>x</v>
          </cell>
          <cell r="Y66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79">
          <cell r="I79" t="str">
            <v>x</v>
          </cell>
          <cell r="J79" t="str">
            <v>x</v>
          </cell>
          <cell r="L79" t="str">
            <v>x</v>
          </cell>
          <cell r="P79" t="str">
            <v>x</v>
          </cell>
          <cell r="Q79" t="str">
            <v>x</v>
          </cell>
          <cell r="S79" t="str">
            <v>x</v>
          </cell>
          <cell r="W79" t="str">
            <v>x</v>
          </cell>
          <cell r="X79" t="str">
            <v>x</v>
          </cell>
          <cell r="Z79" t="str">
            <v>x</v>
          </cell>
        </row>
        <row r="80">
          <cell r="I80" t="str">
            <v>x</v>
          </cell>
          <cell r="K80" t="str">
            <v>x</v>
          </cell>
          <cell r="L80" t="str">
            <v>x</v>
          </cell>
          <cell r="P80" t="str">
            <v>x</v>
          </cell>
          <cell r="R80" t="str">
            <v>x</v>
          </cell>
          <cell r="S80" t="str">
            <v>x</v>
          </cell>
          <cell r="W80" t="str">
            <v>x</v>
          </cell>
          <cell r="Y80" t="str">
            <v>x</v>
          </cell>
          <cell r="Z80" t="str">
            <v>x</v>
          </cell>
        </row>
        <row r="81">
          <cell r="I81" t="str">
            <v>x</v>
          </cell>
          <cell r="K81" t="str">
            <v>x</v>
          </cell>
          <cell r="L81" t="str">
            <v>x</v>
          </cell>
          <cell r="P81" t="str">
            <v>x</v>
          </cell>
          <cell r="R81" t="str">
            <v>x</v>
          </cell>
          <cell r="S81" t="str">
            <v>x</v>
          </cell>
          <cell r="W81" t="str">
            <v>x</v>
          </cell>
          <cell r="Y81" t="str">
            <v>x</v>
          </cell>
          <cell r="Z81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0">
          <cell r="G90" t="str">
            <v>x</v>
          </cell>
          <cell r="H90" t="str">
            <v>x</v>
          </cell>
          <cell r="I90" t="str">
            <v>x</v>
          </cell>
          <cell r="J90" t="str">
            <v>x</v>
          </cell>
          <cell r="K90" t="str">
            <v>x</v>
          </cell>
          <cell r="L90" t="str">
            <v>x</v>
          </cell>
          <cell r="N90" t="str">
            <v>x</v>
          </cell>
          <cell r="O90" t="str">
            <v>x</v>
          </cell>
          <cell r="P90" t="str">
            <v>x</v>
          </cell>
          <cell r="Q90" t="str">
            <v>x</v>
          </cell>
          <cell r="R90" t="str">
            <v>x</v>
          </cell>
          <cell r="S90" t="str">
            <v>x</v>
          </cell>
          <cell r="U90" t="str">
            <v>x</v>
          </cell>
          <cell r="V90" t="str">
            <v>x</v>
          </cell>
          <cell r="W90" t="str">
            <v>x</v>
          </cell>
          <cell r="X90" t="str">
            <v>x</v>
          </cell>
          <cell r="Y90" t="str">
            <v>x</v>
          </cell>
          <cell r="Z90" t="str">
            <v>x</v>
          </cell>
        </row>
        <row r="91">
          <cell r="I91" t="str">
            <v>x</v>
          </cell>
          <cell r="J91" t="str">
            <v>x</v>
          </cell>
          <cell r="K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W91" t="str">
            <v>x</v>
          </cell>
          <cell r="X91" t="str">
            <v>x</v>
          </cell>
          <cell r="Y91" t="str">
            <v>x</v>
          </cell>
        </row>
        <row r="92">
          <cell r="J92" t="str">
            <v>x</v>
          </cell>
          <cell r="L92" t="str">
            <v>x</v>
          </cell>
          <cell r="Q92" t="str">
            <v>x</v>
          </cell>
          <cell r="S92" t="str">
            <v>x</v>
          </cell>
          <cell r="X92" t="str">
            <v>x</v>
          </cell>
          <cell r="Z92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0">
          <cell r="G100" t="str">
            <v>x</v>
          </cell>
          <cell r="H100" t="str">
            <v>x</v>
          </cell>
          <cell r="I100" t="str">
            <v>x</v>
          </cell>
          <cell r="J100" t="str">
            <v>x</v>
          </cell>
          <cell r="K100" t="str">
            <v>x</v>
          </cell>
          <cell r="L100" t="str">
            <v>x</v>
          </cell>
          <cell r="N100" t="str">
            <v>x</v>
          </cell>
          <cell r="O100" t="str">
            <v>x</v>
          </cell>
          <cell r="P100" t="str">
            <v>x</v>
          </cell>
          <cell r="Q100" t="str">
            <v>x</v>
          </cell>
          <cell r="R100" t="str">
            <v>x</v>
          </cell>
          <cell r="S100" t="str">
            <v>x</v>
          </cell>
          <cell r="U100" t="str">
            <v>x</v>
          </cell>
          <cell r="V100" t="str">
            <v>x</v>
          </cell>
          <cell r="W100" t="str">
            <v>x</v>
          </cell>
          <cell r="X100" t="str">
            <v>x</v>
          </cell>
          <cell r="Y100" t="str">
            <v>x</v>
          </cell>
          <cell r="Z100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J105" t="str">
            <v>x</v>
          </cell>
          <cell r="L105" t="str">
            <v>x</v>
          </cell>
          <cell r="Q105" t="str">
            <v>x</v>
          </cell>
          <cell r="S105" t="str">
            <v>x</v>
          </cell>
          <cell r="X105" t="str">
            <v>x</v>
          </cell>
          <cell r="Z105" t="str">
            <v>x</v>
          </cell>
        </row>
        <row r="107">
          <cell r="I107" t="str">
            <v>x</v>
          </cell>
          <cell r="J107" t="str">
            <v>x</v>
          </cell>
          <cell r="K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</row>
        <row r="108">
          <cell r="K108" t="str">
            <v>x</v>
          </cell>
          <cell r="L108" t="str">
            <v>x</v>
          </cell>
          <cell r="R108" t="str">
            <v>x</v>
          </cell>
          <cell r="S108" t="str">
            <v>x</v>
          </cell>
          <cell r="Y108" t="str">
            <v>x</v>
          </cell>
          <cell r="Z108" t="str">
            <v>x</v>
          </cell>
        </row>
        <row r="110">
          <cell r="G110" t="str">
            <v>x</v>
          </cell>
          <cell r="H110" t="str">
            <v>x</v>
          </cell>
          <cell r="I110" t="str">
            <v>x</v>
          </cell>
          <cell r="J110" t="str">
            <v>x</v>
          </cell>
          <cell r="K110" t="str">
            <v>x</v>
          </cell>
          <cell r="L110" t="str">
            <v>x</v>
          </cell>
          <cell r="N110" t="str">
            <v>x</v>
          </cell>
          <cell r="O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S110" t="str">
            <v>x</v>
          </cell>
          <cell r="U110" t="str">
            <v>x</v>
          </cell>
          <cell r="V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  <cell r="Z110" t="str">
            <v>x</v>
          </cell>
        </row>
        <row r="111">
          <cell r="I111" t="str">
            <v>x</v>
          </cell>
          <cell r="J111" t="str">
            <v>x</v>
          </cell>
          <cell r="K111" t="str">
            <v>x</v>
          </cell>
          <cell r="P111" t="str">
            <v>x</v>
          </cell>
          <cell r="Q111" t="str">
            <v>x</v>
          </cell>
          <cell r="R111" t="str">
            <v>x</v>
          </cell>
          <cell r="W111" t="str">
            <v>x</v>
          </cell>
          <cell r="X111" t="str">
            <v>x</v>
          </cell>
          <cell r="Y111" t="str">
            <v>x</v>
          </cell>
        </row>
        <row r="112">
          <cell r="I112" t="str">
            <v>x</v>
          </cell>
          <cell r="J112" t="str">
            <v>x</v>
          </cell>
          <cell r="K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5">
          <cell r="G115" t="str">
            <v>x</v>
          </cell>
          <cell r="H115" t="str">
            <v>x</v>
          </cell>
          <cell r="I115" t="str">
            <v>x</v>
          </cell>
          <cell r="J115" t="str">
            <v>x</v>
          </cell>
          <cell r="K115" t="str">
            <v>x</v>
          </cell>
          <cell r="L115" t="str">
            <v>x</v>
          </cell>
          <cell r="N115" t="str">
            <v>x</v>
          </cell>
          <cell r="O115" t="str">
            <v>x</v>
          </cell>
          <cell r="P115" t="str">
            <v>x</v>
          </cell>
          <cell r="Q115" t="str">
            <v>x</v>
          </cell>
          <cell r="R115" t="str">
            <v>x</v>
          </cell>
          <cell r="S115" t="str">
            <v>x</v>
          </cell>
          <cell r="U115" t="str">
            <v>x</v>
          </cell>
          <cell r="V115" t="str">
            <v>x</v>
          </cell>
          <cell r="W115" t="str">
            <v>x</v>
          </cell>
          <cell r="X115" t="str">
            <v>x</v>
          </cell>
          <cell r="Y115" t="str">
            <v>x</v>
          </cell>
          <cell r="Z115" t="str">
            <v>x</v>
          </cell>
        </row>
        <row r="116">
          <cell r="I116" t="str">
            <v>x</v>
          </cell>
          <cell r="J116" t="str">
            <v>x</v>
          </cell>
          <cell r="K116" t="str">
            <v>x</v>
          </cell>
          <cell r="P116" t="str">
            <v>x</v>
          </cell>
          <cell r="Q116" t="str">
            <v>x</v>
          </cell>
          <cell r="R116" t="str">
            <v>x</v>
          </cell>
          <cell r="W116" t="str">
            <v>x</v>
          </cell>
          <cell r="X116" t="str">
            <v>x</v>
          </cell>
          <cell r="Y116" t="str">
            <v>x</v>
          </cell>
        </row>
        <row r="117">
          <cell r="I117" t="str">
            <v>x</v>
          </cell>
          <cell r="J117" t="str">
            <v>x</v>
          </cell>
          <cell r="K117" t="str">
            <v>x</v>
          </cell>
          <cell r="L117" t="str">
            <v>x</v>
          </cell>
          <cell r="P117" t="str">
            <v>x</v>
          </cell>
          <cell r="Q117" t="str">
            <v>x</v>
          </cell>
          <cell r="R117" t="str">
            <v>x</v>
          </cell>
          <cell r="S117" t="str">
            <v>x</v>
          </cell>
          <cell r="W117" t="str">
            <v>x</v>
          </cell>
          <cell r="X117" t="str">
            <v>x</v>
          </cell>
          <cell r="Y117" t="str">
            <v>x</v>
          </cell>
          <cell r="Z117" t="str">
            <v>x</v>
          </cell>
        </row>
        <row r="118">
          <cell r="J118" t="str">
            <v>x</v>
          </cell>
          <cell r="L118" t="str">
            <v>x</v>
          </cell>
          <cell r="Q118" t="str">
            <v>x</v>
          </cell>
          <cell r="S118" t="str">
            <v>x</v>
          </cell>
          <cell r="X118" t="str">
            <v>x</v>
          </cell>
          <cell r="Z118" t="str">
            <v>x</v>
          </cell>
        </row>
        <row r="119">
          <cell r="J119" t="str">
            <v>x</v>
          </cell>
          <cell r="L119" t="str">
            <v>x</v>
          </cell>
          <cell r="Q119" t="str">
            <v>x</v>
          </cell>
          <cell r="S119" t="str">
            <v>x</v>
          </cell>
          <cell r="X119" t="str">
            <v>x</v>
          </cell>
          <cell r="Z119" t="str">
            <v>x</v>
          </cell>
        </row>
        <row r="120">
          <cell r="K120" t="str">
            <v>x</v>
          </cell>
          <cell r="L120" t="str">
            <v>x</v>
          </cell>
          <cell r="R120" t="str">
            <v>x</v>
          </cell>
          <cell r="S120" t="str">
            <v>x</v>
          </cell>
          <cell r="Y120" t="str">
            <v>x</v>
          </cell>
          <cell r="Z120" t="str">
            <v>x</v>
          </cell>
        </row>
        <row r="121">
          <cell r="G121" t="str">
            <v>x</v>
          </cell>
          <cell r="H121" t="str">
            <v>x</v>
          </cell>
          <cell r="I121" t="str">
            <v>x</v>
          </cell>
          <cell r="J121" t="str">
            <v>x</v>
          </cell>
          <cell r="K121" t="str">
            <v>x</v>
          </cell>
          <cell r="L121" t="str">
            <v>x</v>
          </cell>
          <cell r="N121" t="str">
            <v>x</v>
          </cell>
          <cell r="O121" t="str">
            <v>x</v>
          </cell>
          <cell r="P121" t="str">
            <v>x</v>
          </cell>
          <cell r="Q121" t="str">
            <v>x</v>
          </cell>
          <cell r="R121" t="str">
            <v>x</v>
          </cell>
          <cell r="S121" t="str">
            <v>x</v>
          </cell>
          <cell r="U121" t="str">
            <v>x</v>
          </cell>
          <cell r="V121" t="str">
            <v>x</v>
          </cell>
          <cell r="W121" t="str">
            <v>x</v>
          </cell>
          <cell r="X121" t="str">
            <v>x</v>
          </cell>
          <cell r="Y121" t="str">
            <v>x</v>
          </cell>
          <cell r="Z121" t="str">
            <v>x</v>
          </cell>
        </row>
        <row r="122">
          <cell r="I122" t="str">
            <v>x</v>
          </cell>
          <cell r="J122" t="str">
            <v>x</v>
          </cell>
          <cell r="K122" t="str">
            <v>x</v>
          </cell>
          <cell r="P122" t="str">
            <v>x</v>
          </cell>
          <cell r="Q122" t="str">
            <v>x</v>
          </cell>
          <cell r="R122" t="str">
            <v>x</v>
          </cell>
          <cell r="W122" t="str">
            <v>x</v>
          </cell>
          <cell r="X122" t="str">
            <v>x</v>
          </cell>
          <cell r="Y122" t="str">
            <v>x</v>
          </cell>
        </row>
        <row r="141">
          <cell r="I141" t="str">
            <v>x</v>
          </cell>
          <cell r="K141" t="str">
            <v>x</v>
          </cell>
          <cell r="L141" t="str">
            <v>x</v>
          </cell>
          <cell r="P141" t="str">
            <v>x</v>
          </cell>
          <cell r="R141" t="str">
            <v>x</v>
          </cell>
          <cell r="S141" t="str">
            <v>x</v>
          </cell>
          <cell r="W141" t="str">
            <v>x</v>
          </cell>
          <cell r="Y141" t="str">
            <v>x</v>
          </cell>
          <cell r="Z141" t="str">
            <v>x</v>
          </cell>
        </row>
        <row r="142">
          <cell r="I142" t="str">
            <v>x</v>
          </cell>
          <cell r="J142" t="str">
            <v>x</v>
          </cell>
          <cell r="L142" t="str">
            <v>x</v>
          </cell>
          <cell r="P142" t="str">
            <v>x</v>
          </cell>
          <cell r="Q142" t="str">
            <v>x</v>
          </cell>
          <cell r="S142" t="str">
            <v>x</v>
          </cell>
          <cell r="W142" t="str">
            <v>x</v>
          </cell>
          <cell r="X142" t="str">
            <v>x</v>
          </cell>
          <cell r="Z142" t="str">
            <v>x</v>
          </cell>
        </row>
        <row r="143">
          <cell r="I143" t="str">
            <v>x</v>
          </cell>
          <cell r="K143" t="str">
            <v>x</v>
          </cell>
          <cell r="L143" t="str">
            <v>x</v>
          </cell>
          <cell r="P143" t="str">
            <v>x</v>
          </cell>
          <cell r="R143" t="str">
            <v>x</v>
          </cell>
          <cell r="S143" t="str">
            <v>x</v>
          </cell>
          <cell r="W143" t="str">
            <v>x</v>
          </cell>
          <cell r="Y143" t="str">
            <v>x</v>
          </cell>
          <cell r="Z143" t="str">
            <v>x</v>
          </cell>
        </row>
        <row r="144">
          <cell r="I144" t="str">
            <v>x</v>
          </cell>
          <cell r="K144" t="str">
            <v>x</v>
          </cell>
          <cell r="L144" t="str">
            <v>x</v>
          </cell>
          <cell r="P144" t="str">
            <v>x</v>
          </cell>
          <cell r="R144" t="str">
            <v>x</v>
          </cell>
          <cell r="S144" t="str">
            <v>x</v>
          </cell>
          <cell r="W144" t="str">
            <v>x</v>
          </cell>
          <cell r="Y144" t="str">
            <v>x</v>
          </cell>
          <cell r="Z144" t="str">
            <v>x</v>
          </cell>
        </row>
        <row r="147">
          <cell r="G147" t="str">
            <v>x</v>
          </cell>
          <cell r="H147" t="str">
            <v>x</v>
          </cell>
          <cell r="I147" t="str">
            <v>x</v>
          </cell>
          <cell r="J147" t="str">
            <v>x</v>
          </cell>
          <cell r="K147" t="str">
            <v>x</v>
          </cell>
          <cell r="L147" t="str">
            <v>x</v>
          </cell>
          <cell r="N147" t="str">
            <v>x</v>
          </cell>
          <cell r="O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S147" t="str">
            <v>x</v>
          </cell>
          <cell r="U147" t="str">
            <v>x</v>
          </cell>
          <cell r="V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  <cell r="Z147" t="str">
            <v>x</v>
          </cell>
        </row>
        <row r="148">
          <cell r="I148" t="str">
            <v>x</v>
          </cell>
          <cell r="J148" t="str">
            <v>x</v>
          </cell>
          <cell r="K148" t="str">
            <v>x</v>
          </cell>
          <cell r="P148" t="str">
            <v>x</v>
          </cell>
          <cell r="Q148" t="str">
            <v>x</v>
          </cell>
          <cell r="R148" t="str">
            <v>x</v>
          </cell>
          <cell r="W148" t="str">
            <v>x</v>
          </cell>
          <cell r="X148" t="str">
            <v>x</v>
          </cell>
          <cell r="Y148" t="str">
            <v>x</v>
          </cell>
        </row>
        <row r="149">
          <cell r="J149" t="str">
            <v>x</v>
          </cell>
          <cell r="L149" t="str">
            <v>x</v>
          </cell>
          <cell r="Q149" t="str">
            <v>x</v>
          </cell>
          <cell r="S149" t="str">
            <v>x</v>
          </cell>
          <cell r="X149" t="str">
            <v>x</v>
          </cell>
          <cell r="Z149" t="str">
            <v>x</v>
          </cell>
        </row>
        <row r="150"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N150" t="str">
            <v>x</v>
          </cell>
          <cell r="O150" t="str">
            <v>x</v>
          </cell>
          <cell r="P150" t="str">
            <v>x</v>
          </cell>
          <cell r="Q150" t="str">
            <v>x</v>
          </cell>
          <cell r="R150" t="str">
            <v>x</v>
          </cell>
          <cell r="S150" t="str">
            <v>x</v>
          </cell>
          <cell r="U150" t="str">
            <v>x</v>
          </cell>
          <cell r="V150" t="str">
            <v>x</v>
          </cell>
          <cell r="W150" t="str">
            <v>x</v>
          </cell>
          <cell r="X150" t="str">
            <v>x</v>
          </cell>
          <cell r="Y150" t="str">
            <v>x</v>
          </cell>
          <cell r="Z150" t="str">
            <v>x</v>
          </cell>
        </row>
        <row r="151">
          <cell r="I151" t="str">
            <v>x</v>
          </cell>
          <cell r="J151" t="str">
            <v>x</v>
          </cell>
          <cell r="K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</row>
        <row r="152">
          <cell r="J152" t="str">
            <v>x</v>
          </cell>
          <cell r="L152" t="str">
            <v>x</v>
          </cell>
          <cell r="Q152" t="str">
            <v>x</v>
          </cell>
          <cell r="S152" t="str">
            <v>x</v>
          </cell>
          <cell r="X152" t="str">
            <v>x</v>
          </cell>
          <cell r="Z152" t="str">
            <v>x</v>
          </cell>
        </row>
        <row r="153"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N153" t="str">
            <v>x</v>
          </cell>
          <cell r="O153" t="str">
            <v>x</v>
          </cell>
          <cell r="P153" t="str">
            <v>x</v>
          </cell>
          <cell r="Q153" t="str">
            <v>x</v>
          </cell>
          <cell r="R153" t="str">
            <v>x</v>
          </cell>
          <cell r="S153" t="str">
            <v>x</v>
          </cell>
          <cell r="U153" t="str">
            <v>x</v>
          </cell>
          <cell r="V153" t="str">
            <v>x</v>
          </cell>
          <cell r="W153" t="str">
            <v>x</v>
          </cell>
          <cell r="X153" t="str">
            <v>x</v>
          </cell>
          <cell r="Y153" t="str">
            <v>x</v>
          </cell>
          <cell r="Z153" t="str">
            <v>x</v>
          </cell>
        </row>
        <row r="154">
          <cell r="I154" t="str">
            <v>x</v>
          </cell>
          <cell r="J154" t="str">
            <v>x</v>
          </cell>
          <cell r="K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</row>
        <row r="155">
          <cell r="J155" t="str">
            <v>x</v>
          </cell>
          <cell r="L155" t="str">
            <v>x</v>
          </cell>
          <cell r="Q155" t="str">
            <v>x</v>
          </cell>
          <cell r="S155" t="str">
            <v>x</v>
          </cell>
          <cell r="X155" t="str">
            <v>x</v>
          </cell>
          <cell r="Z155" t="str">
            <v>x</v>
          </cell>
        </row>
        <row r="157">
          <cell r="G157" t="str">
            <v>x</v>
          </cell>
          <cell r="H157" t="str">
            <v>x</v>
          </cell>
          <cell r="I157" t="str">
            <v>x</v>
          </cell>
          <cell r="J157" t="str">
            <v>x</v>
          </cell>
          <cell r="K157" t="str">
            <v>x</v>
          </cell>
          <cell r="L157" t="str">
            <v>x</v>
          </cell>
          <cell r="N157" t="str">
            <v>x</v>
          </cell>
          <cell r="O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S157" t="str">
            <v>x</v>
          </cell>
          <cell r="U157" t="str">
            <v>x</v>
          </cell>
          <cell r="V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  <cell r="Z157" t="str">
            <v>x</v>
          </cell>
        </row>
        <row r="158">
          <cell r="I158" t="str">
            <v>x</v>
          </cell>
          <cell r="J158" t="str">
            <v>x</v>
          </cell>
          <cell r="K158" t="str">
            <v>x</v>
          </cell>
          <cell r="P158" t="str">
            <v>x</v>
          </cell>
          <cell r="Q158" t="str">
            <v>x</v>
          </cell>
          <cell r="R158" t="str">
            <v>x</v>
          </cell>
          <cell r="W158" t="str">
            <v>x</v>
          </cell>
          <cell r="X158" t="str">
            <v>x</v>
          </cell>
          <cell r="Y158" t="str">
            <v>x</v>
          </cell>
        </row>
        <row r="159">
          <cell r="J159" t="str">
            <v>x</v>
          </cell>
          <cell r="L159" t="str">
            <v>x</v>
          </cell>
          <cell r="Q159" t="str">
            <v>x</v>
          </cell>
          <cell r="S159" t="str">
            <v>x</v>
          </cell>
          <cell r="X159" t="str">
            <v>x</v>
          </cell>
          <cell r="Z159" t="str">
            <v>x</v>
          </cell>
        </row>
        <row r="160">
          <cell r="G160" t="str">
            <v>x</v>
          </cell>
          <cell r="H160" t="str">
            <v>x</v>
          </cell>
          <cell r="I160" t="str">
            <v>x</v>
          </cell>
          <cell r="J160" t="str">
            <v>x</v>
          </cell>
          <cell r="K160" t="str">
            <v>x</v>
          </cell>
          <cell r="L160" t="str">
            <v>x</v>
          </cell>
          <cell r="N160" t="str">
            <v>x</v>
          </cell>
          <cell r="O160" t="str">
            <v>x</v>
          </cell>
          <cell r="P160" t="str">
            <v>x</v>
          </cell>
          <cell r="Q160" t="str">
            <v>x</v>
          </cell>
          <cell r="R160" t="str">
            <v>x</v>
          </cell>
          <cell r="S160" t="str">
            <v>x</v>
          </cell>
          <cell r="U160" t="str">
            <v>x</v>
          </cell>
          <cell r="V160" t="str">
            <v>x</v>
          </cell>
          <cell r="W160" t="str">
            <v>x</v>
          </cell>
          <cell r="X160" t="str">
            <v>x</v>
          </cell>
          <cell r="Y160" t="str">
            <v>x</v>
          </cell>
          <cell r="Z160" t="str">
            <v>x</v>
          </cell>
        </row>
        <row r="161">
          <cell r="I161" t="str">
            <v>x</v>
          </cell>
          <cell r="J161" t="str">
            <v>x</v>
          </cell>
          <cell r="K161" t="str">
            <v>x</v>
          </cell>
          <cell r="P161" t="str">
            <v>x</v>
          </cell>
          <cell r="Q161" t="str">
            <v>x</v>
          </cell>
          <cell r="R161" t="str">
            <v>x</v>
          </cell>
          <cell r="W161" t="str">
            <v>x</v>
          </cell>
          <cell r="X161" t="str">
            <v>x</v>
          </cell>
          <cell r="Y161" t="str">
            <v>x</v>
          </cell>
        </row>
        <row r="162">
          <cell r="J162" t="str">
            <v>x</v>
          </cell>
          <cell r="L162" t="str">
            <v>x</v>
          </cell>
          <cell r="Q162" t="str">
            <v>x</v>
          </cell>
          <cell r="S162" t="str">
            <v>x</v>
          </cell>
          <cell r="X162" t="str">
            <v>x</v>
          </cell>
          <cell r="Z162" t="str">
            <v>x</v>
          </cell>
        </row>
        <row r="163">
          <cell r="G163" t="str">
            <v>x</v>
          </cell>
          <cell r="H163" t="str">
            <v>x</v>
          </cell>
          <cell r="I163" t="str">
            <v>x</v>
          </cell>
          <cell r="J163" t="str">
            <v>x</v>
          </cell>
          <cell r="K163" t="str">
            <v>x</v>
          </cell>
          <cell r="L163" t="str">
            <v>x</v>
          </cell>
          <cell r="N163" t="str">
            <v>x</v>
          </cell>
          <cell r="O163" t="str">
            <v>x</v>
          </cell>
          <cell r="P163" t="str">
            <v>x</v>
          </cell>
          <cell r="Q163" t="str">
            <v>x</v>
          </cell>
          <cell r="R163" t="str">
            <v>x</v>
          </cell>
          <cell r="S163" t="str">
            <v>x</v>
          </cell>
          <cell r="U163" t="str">
            <v>x</v>
          </cell>
          <cell r="V163" t="str">
            <v>x</v>
          </cell>
          <cell r="W163" t="str">
            <v>x</v>
          </cell>
          <cell r="X163" t="str">
            <v>x</v>
          </cell>
          <cell r="Y163" t="str">
            <v>x</v>
          </cell>
          <cell r="Z163" t="str">
            <v>x</v>
          </cell>
        </row>
        <row r="164">
          <cell r="I164" t="str">
            <v>x</v>
          </cell>
          <cell r="J164" t="str">
            <v>x</v>
          </cell>
          <cell r="K164" t="str">
            <v>x</v>
          </cell>
          <cell r="P164" t="str">
            <v>x</v>
          </cell>
          <cell r="Q164" t="str">
            <v>x</v>
          </cell>
          <cell r="R164" t="str">
            <v>x</v>
          </cell>
          <cell r="W164" t="str">
            <v>x</v>
          </cell>
          <cell r="X164" t="str">
            <v>x</v>
          </cell>
          <cell r="Y164" t="str">
            <v>x</v>
          </cell>
        </row>
        <row r="165">
          <cell r="J165" t="str">
            <v>x</v>
          </cell>
          <cell r="L165" t="str">
            <v>x</v>
          </cell>
          <cell r="Q165" t="str">
            <v>x</v>
          </cell>
          <cell r="S165" t="str">
            <v>x</v>
          </cell>
          <cell r="X165" t="str">
            <v>x</v>
          </cell>
          <cell r="Z165" t="str">
            <v>x</v>
          </cell>
        </row>
        <row r="167">
          <cell r="I167" t="str">
            <v>x</v>
          </cell>
          <cell r="J167" t="str">
            <v>x</v>
          </cell>
          <cell r="K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</row>
        <row r="168">
          <cell r="J168" t="str">
            <v>x</v>
          </cell>
          <cell r="L168" t="str">
            <v>x</v>
          </cell>
          <cell r="Q168" t="str">
            <v>x</v>
          </cell>
          <cell r="S168" t="str">
            <v>x</v>
          </cell>
          <cell r="X168" t="str">
            <v>x</v>
          </cell>
          <cell r="Z168" t="str">
            <v>x</v>
          </cell>
        </row>
        <row r="170">
          <cell r="I170" t="str">
            <v>x</v>
          </cell>
          <cell r="J170" t="str">
            <v>x</v>
          </cell>
          <cell r="K170" t="str">
            <v>x</v>
          </cell>
          <cell r="P170" t="str">
            <v>x</v>
          </cell>
          <cell r="Q170" t="str">
            <v>x</v>
          </cell>
          <cell r="R170" t="str">
            <v>x</v>
          </cell>
          <cell r="W170" t="str">
            <v>x</v>
          </cell>
          <cell r="X170" t="str">
            <v>x</v>
          </cell>
          <cell r="Y170" t="str">
            <v>x</v>
          </cell>
        </row>
        <row r="171">
          <cell r="K171" t="str">
            <v>x</v>
          </cell>
          <cell r="L171" t="str">
            <v>x</v>
          </cell>
          <cell r="R171" t="str">
            <v>x</v>
          </cell>
          <cell r="S171" t="str">
            <v>x</v>
          </cell>
          <cell r="Y171" t="str">
            <v>x</v>
          </cell>
          <cell r="Z171" t="str">
            <v>x</v>
          </cell>
        </row>
        <row r="173">
          <cell r="G173" t="str">
            <v>x</v>
          </cell>
          <cell r="H173" t="str">
            <v>x</v>
          </cell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N173" t="str">
            <v>x</v>
          </cell>
          <cell r="O173" t="str">
            <v>x</v>
          </cell>
          <cell r="P173" t="str">
            <v>x</v>
          </cell>
          <cell r="Q173" t="str">
            <v>x</v>
          </cell>
          <cell r="R173" t="str">
            <v>x</v>
          </cell>
          <cell r="S173" t="str">
            <v>x</v>
          </cell>
          <cell r="U173" t="str">
            <v>x</v>
          </cell>
          <cell r="V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  <cell r="Z173" t="str">
            <v>x</v>
          </cell>
        </row>
        <row r="174">
          <cell r="I174" t="str">
            <v>x</v>
          </cell>
          <cell r="J174" t="str">
            <v>x</v>
          </cell>
          <cell r="K174" t="str">
            <v>x</v>
          </cell>
          <cell r="P174" t="str">
            <v>x</v>
          </cell>
          <cell r="Q174" t="str">
            <v>x</v>
          </cell>
          <cell r="R174" t="str">
            <v>x</v>
          </cell>
          <cell r="W174" t="str">
            <v>x</v>
          </cell>
          <cell r="X174" t="str">
            <v>x</v>
          </cell>
          <cell r="Y174" t="str">
            <v>x</v>
          </cell>
        </row>
        <row r="175">
          <cell r="I175" t="str">
            <v>x</v>
          </cell>
          <cell r="J175" t="str">
            <v>x</v>
          </cell>
          <cell r="K175" t="str">
            <v>x</v>
          </cell>
          <cell r="P175" t="str">
            <v>x</v>
          </cell>
          <cell r="Q175" t="str">
            <v>x</v>
          </cell>
          <cell r="R175" t="str">
            <v>x</v>
          </cell>
          <cell r="W175" t="str">
            <v>x</v>
          </cell>
          <cell r="X175" t="str">
            <v>x</v>
          </cell>
          <cell r="Y175" t="str">
            <v>x</v>
          </cell>
        </row>
        <row r="176">
          <cell r="I176" t="str">
            <v>x</v>
          </cell>
          <cell r="J176" t="str">
            <v>x</v>
          </cell>
          <cell r="K176" t="str">
            <v>x</v>
          </cell>
          <cell r="P176" t="str">
            <v>x</v>
          </cell>
          <cell r="Q176" t="str">
            <v>x</v>
          </cell>
          <cell r="R176" t="str">
            <v>x</v>
          </cell>
          <cell r="W176" t="str">
            <v>x</v>
          </cell>
          <cell r="X176" t="str">
            <v>x</v>
          </cell>
          <cell r="Y176" t="str">
            <v>x</v>
          </cell>
        </row>
        <row r="178">
          <cell r="G178" t="str">
            <v>x</v>
          </cell>
          <cell r="H178" t="str">
            <v>x</v>
          </cell>
          <cell r="I178" t="str">
            <v>x</v>
          </cell>
          <cell r="J178" t="str">
            <v>x</v>
          </cell>
          <cell r="K178" t="str">
            <v>x</v>
          </cell>
          <cell r="L178" t="str">
            <v>x</v>
          </cell>
          <cell r="N178" t="str">
            <v>x</v>
          </cell>
          <cell r="O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S178" t="str">
            <v>x</v>
          </cell>
          <cell r="U178" t="str">
            <v>x</v>
          </cell>
          <cell r="V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  <cell r="Z178" t="str">
            <v>x</v>
          </cell>
        </row>
        <row r="179">
          <cell r="I179" t="str">
            <v>x</v>
          </cell>
          <cell r="J179" t="str">
            <v>x</v>
          </cell>
          <cell r="K179" t="str">
            <v>x</v>
          </cell>
          <cell r="P179" t="str">
            <v>x</v>
          </cell>
          <cell r="Q179" t="str">
            <v>x</v>
          </cell>
          <cell r="R179" t="str">
            <v>x</v>
          </cell>
          <cell r="W179" t="str">
            <v>x</v>
          </cell>
          <cell r="X179" t="str">
            <v>x</v>
          </cell>
          <cell r="Y179" t="str">
            <v>x</v>
          </cell>
        </row>
        <row r="180">
          <cell r="I180" t="str">
            <v>x</v>
          </cell>
          <cell r="J180" t="str">
            <v>x</v>
          </cell>
          <cell r="K180" t="str">
            <v>x</v>
          </cell>
          <cell r="L180" t="str">
            <v>x</v>
          </cell>
          <cell r="P180" t="str">
            <v>x</v>
          </cell>
          <cell r="Q180" t="str">
            <v>x</v>
          </cell>
          <cell r="R180" t="str">
            <v>x</v>
          </cell>
          <cell r="S180" t="str">
            <v>x</v>
          </cell>
          <cell r="W180" t="str">
            <v>x</v>
          </cell>
          <cell r="X180" t="str">
            <v>x</v>
          </cell>
          <cell r="Y180" t="str">
            <v>x</v>
          </cell>
          <cell r="Z180" t="str">
            <v>x</v>
          </cell>
        </row>
        <row r="181">
          <cell r="J181" t="str">
            <v>x</v>
          </cell>
          <cell r="L181" t="str">
            <v>x</v>
          </cell>
          <cell r="Q181" t="str">
            <v>x</v>
          </cell>
          <cell r="S181" t="str">
            <v>x</v>
          </cell>
          <cell r="X181" t="str">
            <v>x</v>
          </cell>
          <cell r="Z181" t="str">
            <v>x</v>
          </cell>
        </row>
        <row r="182">
          <cell r="J182" t="str">
            <v>x</v>
          </cell>
          <cell r="L182" t="str">
            <v>x</v>
          </cell>
          <cell r="Q182" t="str">
            <v>x</v>
          </cell>
          <cell r="S182" t="str">
            <v>x</v>
          </cell>
          <cell r="X182" t="str">
            <v>x</v>
          </cell>
          <cell r="Z182" t="str">
            <v>x</v>
          </cell>
        </row>
        <row r="183">
          <cell r="K183" t="str">
            <v>x</v>
          </cell>
          <cell r="L183" t="str">
            <v>x</v>
          </cell>
          <cell r="R183" t="str">
            <v>x</v>
          </cell>
          <cell r="S183" t="str">
            <v>x</v>
          </cell>
          <cell r="Y183" t="str">
            <v>x</v>
          </cell>
          <cell r="Z183" t="str">
            <v>x</v>
          </cell>
        </row>
        <row r="184">
          <cell r="G184" t="str">
            <v>x</v>
          </cell>
          <cell r="H184" t="str">
            <v>x</v>
          </cell>
          <cell r="I184" t="str">
            <v>x</v>
          </cell>
          <cell r="J184" t="str">
            <v>x</v>
          </cell>
          <cell r="K184" t="str">
            <v>x</v>
          </cell>
          <cell r="L184" t="str">
            <v>x</v>
          </cell>
          <cell r="N184" t="str">
            <v>x</v>
          </cell>
          <cell r="O184" t="str">
            <v>x</v>
          </cell>
          <cell r="P184" t="str">
            <v>x</v>
          </cell>
          <cell r="Q184" t="str">
            <v>x</v>
          </cell>
          <cell r="R184" t="str">
            <v>x</v>
          </cell>
          <cell r="S184" t="str">
            <v>x</v>
          </cell>
          <cell r="U184" t="str">
            <v>x</v>
          </cell>
          <cell r="V184" t="str">
            <v>x</v>
          </cell>
          <cell r="W184" t="str">
            <v>x</v>
          </cell>
          <cell r="X184" t="str">
            <v>x</v>
          </cell>
          <cell r="Y184" t="str">
            <v>x</v>
          </cell>
          <cell r="Z184" t="str">
            <v>x</v>
          </cell>
        </row>
        <row r="185">
          <cell r="I185" t="str">
            <v>x</v>
          </cell>
          <cell r="J185" t="str">
            <v>x</v>
          </cell>
          <cell r="K185" t="str">
            <v>x</v>
          </cell>
          <cell r="P185" t="str">
            <v>x</v>
          </cell>
          <cell r="Q185" t="str">
            <v>x</v>
          </cell>
          <cell r="R185" t="str">
            <v>x</v>
          </cell>
          <cell r="W185" t="str">
            <v>x</v>
          </cell>
          <cell r="X185" t="str">
            <v>x</v>
          </cell>
          <cell r="Y185" t="str">
            <v>x</v>
          </cell>
        </row>
        <row r="208">
          <cell r="I208" t="str">
            <v>x</v>
          </cell>
          <cell r="K208" t="str">
            <v>x</v>
          </cell>
          <cell r="L208" t="str">
            <v>x</v>
          </cell>
          <cell r="P208" t="str">
            <v>x</v>
          </cell>
          <cell r="R208" t="str">
            <v>x</v>
          </cell>
          <cell r="S208" t="str">
            <v>x</v>
          </cell>
          <cell r="W208" t="str">
            <v>x</v>
          </cell>
          <cell r="Y208" t="str">
            <v>x</v>
          </cell>
          <cell r="Z208" t="str">
            <v>x</v>
          </cell>
        </row>
        <row r="209">
          <cell r="I209" t="str">
            <v>x</v>
          </cell>
          <cell r="J209" t="str">
            <v>x</v>
          </cell>
          <cell r="L209" t="str">
            <v>x</v>
          </cell>
          <cell r="P209" t="str">
            <v>x</v>
          </cell>
          <cell r="Q209" t="str">
            <v>x</v>
          </cell>
          <cell r="S209" t="str">
            <v>x</v>
          </cell>
          <cell r="W209" t="str">
            <v>x</v>
          </cell>
          <cell r="X209" t="str">
            <v>x</v>
          </cell>
          <cell r="Z209" t="str">
            <v>x</v>
          </cell>
        </row>
        <row r="210">
          <cell r="I210" t="str">
            <v>x</v>
          </cell>
          <cell r="K210" t="str">
            <v>x</v>
          </cell>
          <cell r="L210" t="str">
            <v>x</v>
          </cell>
          <cell r="P210" t="str">
            <v>x</v>
          </cell>
          <cell r="R210" t="str">
            <v>x</v>
          </cell>
          <cell r="S210" t="str">
            <v>x</v>
          </cell>
          <cell r="W210" t="str">
            <v>x</v>
          </cell>
          <cell r="Y210" t="str">
            <v>x</v>
          </cell>
          <cell r="Z210" t="str">
            <v>x</v>
          </cell>
        </row>
        <row r="211">
          <cell r="I211" t="str">
            <v>x</v>
          </cell>
          <cell r="K211" t="str">
            <v>x</v>
          </cell>
          <cell r="L211" t="str">
            <v>x</v>
          </cell>
          <cell r="P211" t="str">
            <v>x</v>
          </cell>
          <cell r="R211" t="str">
            <v>x</v>
          </cell>
          <cell r="S211" t="str">
            <v>x</v>
          </cell>
          <cell r="W211" t="str">
            <v>x</v>
          </cell>
          <cell r="Y211" t="str">
            <v>x</v>
          </cell>
          <cell r="Z211" t="str">
            <v>x</v>
          </cell>
        </row>
        <row r="214">
          <cell r="G214" t="str">
            <v>x</v>
          </cell>
          <cell r="H214" t="str">
            <v>x</v>
          </cell>
          <cell r="I214" t="str">
            <v>x</v>
          </cell>
          <cell r="J214" t="str">
            <v>x</v>
          </cell>
          <cell r="K214" t="str">
            <v>x</v>
          </cell>
          <cell r="L214" t="str">
            <v>x</v>
          </cell>
          <cell r="N214" t="str">
            <v>x</v>
          </cell>
          <cell r="O214" t="str">
            <v>x</v>
          </cell>
          <cell r="P214" t="str">
            <v>x</v>
          </cell>
          <cell r="Q214" t="str">
            <v>x</v>
          </cell>
          <cell r="R214" t="str">
            <v>x</v>
          </cell>
          <cell r="S214" t="str">
            <v>x</v>
          </cell>
          <cell r="U214" t="str">
            <v>x</v>
          </cell>
          <cell r="V214" t="str">
            <v>x</v>
          </cell>
          <cell r="W214" t="str">
            <v>x</v>
          </cell>
          <cell r="X214" t="str">
            <v>x</v>
          </cell>
          <cell r="Y214" t="str">
            <v>x</v>
          </cell>
          <cell r="Z214" t="str">
            <v>x</v>
          </cell>
        </row>
        <row r="215">
          <cell r="I215" t="str">
            <v>x</v>
          </cell>
          <cell r="J215" t="str">
            <v>x</v>
          </cell>
          <cell r="K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</row>
        <row r="216">
          <cell r="J216" t="str">
            <v>x</v>
          </cell>
          <cell r="L216" t="str">
            <v>x</v>
          </cell>
          <cell r="Q216" t="str">
            <v>x</v>
          </cell>
          <cell r="S216" t="str">
            <v>x</v>
          </cell>
          <cell r="X216" t="str">
            <v>x</v>
          </cell>
          <cell r="Z216" t="str">
            <v>x</v>
          </cell>
        </row>
        <row r="217">
          <cell r="G217" t="str">
            <v>x</v>
          </cell>
          <cell r="H217" t="str">
            <v>x</v>
          </cell>
          <cell r="I217" t="str">
            <v>x</v>
          </cell>
          <cell r="J217" t="str">
            <v>x</v>
          </cell>
          <cell r="K217" t="str">
            <v>x</v>
          </cell>
          <cell r="L217" t="str">
            <v>x</v>
          </cell>
          <cell r="N217" t="str">
            <v>x</v>
          </cell>
          <cell r="O217" t="str">
            <v>x</v>
          </cell>
          <cell r="P217" t="str">
            <v>x</v>
          </cell>
          <cell r="Q217" t="str">
            <v>x</v>
          </cell>
          <cell r="R217" t="str">
            <v>x</v>
          </cell>
          <cell r="S217" t="str">
            <v>x</v>
          </cell>
          <cell r="U217" t="str">
            <v>x</v>
          </cell>
          <cell r="V217" t="str">
            <v>x</v>
          </cell>
          <cell r="W217" t="str">
            <v>x</v>
          </cell>
          <cell r="X217" t="str">
            <v>x</v>
          </cell>
          <cell r="Y217" t="str">
            <v>x</v>
          </cell>
          <cell r="Z217" t="str">
            <v>x</v>
          </cell>
        </row>
        <row r="218">
          <cell r="I218" t="str">
            <v>x</v>
          </cell>
          <cell r="J218" t="str">
            <v>x</v>
          </cell>
          <cell r="K218" t="str">
            <v>x</v>
          </cell>
          <cell r="P218" t="str">
            <v>x</v>
          </cell>
          <cell r="Q218" t="str">
            <v>x</v>
          </cell>
          <cell r="R218" t="str">
            <v>x</v>
          </cell>
          <cell r="W218" t="str">
            <v>x</v>
          </cell>
          <cell r="X218" t="str">
            <v>x</v>
          </cell>
          <cell r="Y218" t="str">
            <v>x</v>
          </cell>
        </row>
        <row r="219">
          <cell r="J219" t="str">
            <v>x</v>
          </cell>
          <cell r="L219" t="str">
            <v>x</v>
          </cell>
          <cell r="Q219" t="str">
            <v>x</v>
          </cell>
          <cell r="S219" t="str">
            <v>x</v>
          </cell>
          <cell r="X219" t="str">
            <v>x</v>
          </cell>
          <cell r="Z219" t="str">
            <v>x</v>
          </cell>
        </row>
        <row r="220">
          <cell r="G220" t="str">
            <v>x</v>
          </cell>
          <cell r="H220" t="str">
            <v>x</v>
          </cell>
          <cell r="I220" t="str">
            <v>x</v>
          </cell>
          <cell r="J220" t="str">
            <v>x</v>
          </cell>
          <cell r="K220" t="str">
            <v>x</v>
          </cell>
          <cell r="L220" t="str">
            <v>x</v>
          </cell>
          <cell r="N220" t="str">
            <v>x</v>
          </cell>
          <cell r="O220" t="str">
            <v>x</v>
          </cell>
          <cell r="P220" t="str">
            <v>x</v>
          </cell>
          <cell r="Q220" t="str">
            <v>x</v>
          </cell>
          <cell r="R220" t="str">
            <v>x</v>
          </cell>
          <cell r="S220" t="str">
            <v>x</v>
          </cell>
          <cell r="U220" t="str">
            <v>x</v>
          </cell>
          <cell r="V220" t="str">
            <v>x</v>
          </cell>
          <cell r="W220" t="str">
            <v>x</v>
          </cell>
          <cell r="X220" t="str">
            <v>x</v>
          </cell>
          <cell r="Y220" t="str">
            <v>x</v>
          </cell>
          <cell r="Z220" t="str">
            <v>x</v>
          </cell>
        </row>
        <row r="221">
          <cell r="I221" t="str">
            <v>x</v>
          </cell>
          <cell r="J221" t="str">
            <v>x</v>
          </cell>
          <cell r="K221" t="str">
            <v>x</v>
          </cell>
          <cell r="P221" t="str">
            <v>x</v>
          </cell>
          <cell r="Q221" t="str">
            <v>x</v>
          </cell>
          <cell r="R221" t="str">
            <v>x</v>
          </cell>
          <cell r="W221" t="str">
            <v>x</v>
          </cell>
          <cell r="X221" t="str">
            <v>x</v>
          </cell>
          <cell r="Y221" t="str">
            <v>x</v>
          </cell>
        </row>
        <row r="222">
          <cell r="J222" t="str">
            <v>x</v>
          </cell>
          <cell r="L222" t="str">
            <v>x</v>
          </cell>
          <cell r="Q222" t="str">
            <v>x</v>
          </cell>
          <cell r="S222" t="str">
            <v>x</v>
          </cell>
          <cell r="X222" t="str">
            <v>x</v>
          </cell>
          <cell r="Z222" t="str">
            <v>x</v>
          </cell>
        </row>
        <row r="224">
          <cell r="G224" t="str">
            <v>x</v>
          </cell>
          <cell r="H224" t="str">
            <v>x</v>
          </cell>
          <cell r="I224" t="str">
            <v>x</v>
          </cell>
          <cell r="J224" t="str">
            <v>x</v>
          </cell>
          <cell r="K224" t="str">
            <v>x</v>
          </cell>
          <cell r="L224" t="str">
            <v>x</v>
          </cell>
          <cell r="N224" t="str">
            <v>x</v>
          </cell>
          <cell r="O224" t="str">
            <v>x</v>
          </cell>
          <cell r="P224" t="str">
            <v>x</v>
          </cell>
          <cell r="Q224" t="str">
            <v>x</v>
          </cell>
          <cell r="R224" t="str">
            <v>x</v>
          </cell>
          <cell r="S224" t="str">
            <v>x</v>
          </cell>
          <cell r="U224" t="str">
            <v>x</v>
          </cell>
          <cell r="V224" t="str">
            <v>x</v>
          </cell>
          <cell r="W224" t="str">
            <v>x</v>
          </cell>
          <cell r="X224" t="str">
            <v>x</v>
          </cell>
          <cell r="Y224" t="str">
            <v>x</v>
          </cell>
          <cell r="Z224" t="str">
            <v>x</v>
          </cell>
        </row>
        <row r="225">
          <cell r="I225" t="str">
            <v>x</v>
          </cell>
          <cell r="J225" t="str">
            <v>x</v>
          </cell>
          <cell r="K225" t="str">
            <v>x</v>
          </cell>
          <cell r="P225" t="str">
            <v>x</v>
          </cell>
          <cell r="Q225" t="str">
            <v>x</v>
          </cell>
          <cell r="R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</row>
        <row r="226">
          <cell r="J226" t="str">
            <v>x</v>
          </cell>
          <cell r="L226" t="str">
            <v>x</v>
          </cell>
          <cell r="Q226" t="str">
            <v>x</v>
          </cell>
          <cell r="S226" t="str">
            <v>x</v>
          </cell>
          <cell r="X226" t="str">
            <v>x</v>
          </cell>
          <cell r="Z226" t="str">
            <v>x</v>
          </cell>
        </row>
        <row r="227">
          <cell r="G227" t="str">
            <v>x</v>
          </cell>
          <cell r="H227" t="str">
            <v>x</v>
          </cell>
          <cell r="I227" t="str">
            <v>x</v>
          </cell>
          <cell r="J227" t="str">
            <v>x</v>
          </cell>
          <cell r="K227" t="str">
            <v>x</v>
          </cell>
          <cell r="L227" t="str">
            <v>x</v>
          </cell>
          <cell r="N227" t="str">
            <v>x</v>
          </cell>
          <cell r="O227" t="str">
            <v>x</v>
          </cell>
          <cell r="P227" t="str">
            <v>x</v>
          </cell>
          <cell r="Q227" t="str">
            <v>x</v>
          </cell>
          <cell r="R227" t="str">
            <v>x</v>
          </cell>
          <cell r="S227" t="str">
            <v>x</v>
          </cell>
          <cell r="U227" t="str">
            <v>x</v>
          </cell>
          <cell r="V227" t="str">
            <v>x</v>
          </cell>
          <cell r="W227" t="str">
            <v>x</v>
          </cell>
          <cell r="X227" t="str">
            <v>x</v>
          </cell>
          <cell r="Y227" t="str">
            <v>x</v>
          </cell>
          <cell r="Z227" t="str">
            <v>x</v>
          </cell>
        </row>
        <row r="228">
          <cell r="I228" t="str">
            <v>x</v>
          </cell>
          <cell r="J228" t="str">
            <v>x</v>
          </cell>
          <cell r="K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</row>
        <row r="229">
          <cell r="J229" t="str">
            <v>x</v>
          </cell>
          <cell r="L229" t="str">
            <v>x</v>
          </cell>
          <cell r="Q229" t="str">
            <v>x</v>
          </cell>
          <cell r="S229" t="str">
            <v>x</v>
          </cell>
          <cell r="X229" t="str">
            <v>x</v>
          </cell>
          <cell r="Z229" t="str">
            <v>x</v>
          </cell>
        </row>
        <row r="230"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N230" t="str">
            <v>x</v>
          </cell>
          <cell r="O230" t="str">
            <v>x</v>
          </cell>
          <cell r="P230" t="str">
            <v>x</v>
          </cell>
          <cell r="Q230" t="str">
            <v>x</v>
          </cell>
          <cell r="R230" t="str">
            <v>x</v>
          </cell>
          <cell r="S230" t="str">
            <v>x</v>
          </cell>
          <cell r="U230" t="str">
            <v>x</v>
          </cell>
          <cell r="V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  <cell r="Z230" t="str">
            <v>x</v>
          </cell>
        </row>
        <row r="231">
          <cell r="I231" t="str">
            <v>x</v>
          </cell>
          <cell r="J231" t="str">
            <v>x</v>
          </cell>
          <cell r="K231" t="str">
            <v>x</v>
          </cell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2">
          <cell r="J232" t="str">
            <v>x</v>
          </cell>
          <cell r="L232" t="str">
            <v>x</v>
          </cell>
          <cell r="Q232" t="str">
            <v>x</v>
          </cell>
          <cell r="S232" t="str">
            <v>x</v>
          </cell>
          <cell r="X232" t="str">
            <v>x</v>
          </cell>
          <cell r="Z232" t="str">
            <v>x</v>
          </cell>
        </row>
        <row r="234">
          <cell r="I234" t="str">
            <v>x</v>
          </cell>
          <cell r="J234" t="str">
            <v>x</v>
          </cell>
          <cell r="K234" t="str">
            <v>x</v>
          </cell>
          <cell r="P234" t="str">
            <v>x</v>
          </cell>
          <cell r="Q234" t="str">
            <v>x</v>
          </cell>
          <cell r="R234" t="str">
            <v>x</v>
          </cell>
          <cell r="W234" t="str">
            <v>x</v>
          </cell>
          <cell r="X234" t="str">
            <v>x</v>
          </cell>
          <cell r="Y234" t="str">
            <v>x</v>
          </cell>
        </row>
        <row r="235">
          <cell r="J235" t="str">
            <v>x</v>
          </cell>
          <cell r="L235" t="str">
            <v>x</v>
          </cell>
          <cell r="Q235" t="str">
            <v>x</v>
          </cell>
          <cell r="S235" t="str">
            <v>x</v>
          </cell>
          <cell r="X235" t="str">
            <v>x</v>
          </cell>
          <cell r="Z235" t="str">
            <v>x</v>
          </cell>
        </row>
        <row r="237">
          <cell r="I237" t="str">
            <v>x</v>
          </cell>
          <cell r="J237" t="str">
            <v>x</v>
          </cell>
          <cell r="K237" t="str">
            <v>x</v>
          </cell>
          <cell r="P237" t="str">
            <v>x</v>
          </cell>
          <cell r="Q237" t="str">
            <v>x</v>
          </cell>
          <cell r="R237" t="str">
            <v>x</v>
          </cell>
          <cell r="W237" t="str">
            <v>x</v>
          </cell>
          <cell r="X237" t="str">
            <v>x</v>
          </cell>
          <cell r="Y237" t="str">
            <v>x</v>
          </cell>
        </row>
        <row r="238">
          <cell r="K238" t="str">
            <v>x</v>
          </cell>
          <cell r="L238" t="str">
            <v>x</v>
          </cell>
          <cell r="R238" t="str">
            <v>x</v>
          </cell>
          <cell r="S238" t="str">
            <v>x</v>
          </cell>
          <cell r="Y238" t="str">
            <v>x</v>
          </cell>
          <cell r="Z238" t="str">
            <v>x</v>
          </cell>
        </row>
        <row r="240">
          <cell r="G240" t="str">
            <v>x</v>
          </cell>
          <cell r="H240" t="str">
            <v>x</v>
          </cell>
          <cell r="I240" t="str">
            <v>x</v>
          </cell>
          <cell r="J240" t="str">
            <v>x</v>
          </cell>
          <cell r="K240" t="str">
            <v>x</v>
          </cell>
          <cell r="L240" t="str">
            <v>x</v>
          </cell>
          <cell r="N240" t="str">
            <v>x</v>
          </cell>
          <cell r="O240" t="str">
            <v>x</v>
          </cell>
          <cell r="P240" t="str">
            <v>x</v>
          </cell>
          <cell r="Q240" t="str">
            <v>x</v>
          </cell>
          <cell r="R240" t="str">
            <v>x</v>
          </cell>
          <cell r="S240" t="str">
            <v>x</v>
          </cell>
          <cell r="U240" t="str">
            <v>x</v>
          </cell>
          <cell r="V240" t="str">
            <v>x</v>
          </cell>
          <cell r="W240" t="str">
            <v>x</v>
          </cell>
          <cell r="X240" t="str">
            <v>x</v>
          </cell>
          <cell r="Y240" t="str">
            <v>x</v>
          </cell>
          <cell r="Z240" t="str">
            <v>x</v>
          </cell>
        </row>
        <row r="241">
          <cell r="I241" t="str">
            <v>x</v>
          </cell>
          <cell r="J241" t="str">
            <v>x</v>
          </cell>
          <cell r="K241" t="str">
            <v>x</v>
          </cell>
          <cell r="P241" t="str">
            <v>x</v>
          </cell>
          <cell r="Q241" t="str">
            <v>x</v>
          </cell>
          <cell r="R241" t="str">
            <v>x</v>
          </cell>
          <cell r="W241" t="str">
            <v>x</v>
          </cell>
          <cell r="X241" t="str">
            <v>x</v>
          </cell>
          <cell r="Y241" t="str">
            <v>x</v>
          </cell>
        </row>
        <row r="242">
          <cell r="I242" t="str">
            <v>x</v>
          </cell>
          <cell r="J242" t="str">
            <v>x</v>
          </cell>
          <cell r="K242" t="str">
            <v>x</v>
          </cell>
          <cell r="P242" t="str">
            <v>x</v>
          </cell>
          <cell r="Q242" t="str">
            <v>x</v>
          </cell>
          <cell r="R242" t="str">
            <v>x</v>
          </cell>
          <cell r="W242" t="str">
            <v>x</v>
          </cell>
          <cell r="X242" t="str">
            <v>x</v>
          </cell>
          <cell r="Y242" t="str">
            <v>x</v>
          </cell>
        </row>
        <row r="243">
          <cell r="I243" t="str">
            <v>x</v>
          </cell>
          <cell r="J243" t="str">
            <v>x</v>
          </cell>
          <cell r="K243" t="str">
            <v>x</v>
          </cell>
          <cell r="P243" t="str">
            <v>x</v>
          </cell>
          <cell r="Q243" t="str">
            <v>x</v>
          </cell>
          <cell r="R243" t="str">
            <v>x</v>
          </cell>
          <cell r="W243" t="str">
            <v>x</v>
          </cell>
          <cell r="X243" t="str">
            <v>x</v>
          </cell>
          <cell r="Y243" t="str">
            <v>x</v>
          </cell>
        </row>
        <row r="245">
          <cell r="G245" t="str">
            <v>x</v>
          </cell>
          <cell r="H245" t="str">
            <v>x</v>
          </cell>
          <cell r="I245" t="str">
            <v>x</v>
          </cell>
          <cell r="J245" t="str">
            <v>x</v>
          </cell>
          <cell r="K245" t="str">
            <v>x</v>
          </cell>
          <cell r="L245" t="str">
            <v>x</v>
          </cell>
          <cell r="N245" t="str">
            <v>x</v>
          </cell>
          <cell r="O245" t="str">
            <v>x</v>
          </cell>
          <cell r="P245" t="str">
            <v>x</v>
          </cell>
          <cell r="Q245" t="str">
            <v>x</v>
          </cell>
          <cell r="R245" t="str">
            <v>x</v>
          </cell>
          <cell r="S245" t="str">
            <v>x</v>
          </cell>
          <cell r="U245" t="str">
            <v>x</v>
          </cell>
          <cell r="V245" t="str">
            <v>x</v>
          </cell>
          <cell r="W245" t="str">
            <v>x</v>
          </cell>
          <cell r="X245" t="str">
            <v>x</v>
          </cell>
          <cell r="Y245" t="str">
            <v>x</v>
          </cell>
          <cell r="Z245" t="str">
            <v>x</v>
          </cell>
        </row>
        <row r="246">
          <cell r="I246" t="str">
            <v>x</v>
          </cell>
          <cell r="J246" t="str">
            <v>x</v>
          </cell>
          <cell r="K246" t="str">
            <v>x</v>
          </cell>
          <cell r="P246" t="str">
            <v>x</v>
          </cell>
          <cell r="Q246" t="str">
            <v>x</v>
          </cell>
          <cell r="R246" t="str">
            <v>x</v>
          </cell>
          <cell r="W246" t="str">
            <v>x</v>
          </cell>
          <cell r="X246" t="str">
            <v>x</v>
          </cell>
          <cell r="Y246" t="str">
            <v>x</v>
          </cell>
        </row>
        <row r="247">
          <cell r="I247" t="str">
            <v>x</v>
          </cell>
          <cell r="J247" t="str">
            <v>x</v>
          </cell>
          <cell r="K247" t="str">
            <v>x</v>
          </cell>
          <cell r="L247" t="str">
            <v>x</v>
          </cell>
          <cell r="P247" t="str">
            <v>x</v>
          </cell>
          <cell r="Q247" t="str">
            <v>x</v>
          </cell>
          <cell r="R247" t="str">
            <v>x</v>
          </cell>
          <cell r="S247" t="str">
            <v>x</v>
          </cell>
          <cell r="W247" t="str">
            <v>x</v>
          </cell>
          <cell r="X247" t="str">
            <v>x</v>
          </cell>
          <cell r="Y247" t="str">
            <v>x</v>
          </cell>
          <cell r="Z247" t="str">
            <v>x</v>
          </cell>
        </row>
        <row r="248">
          <cell r="J248" t="str">
            <v>x</v>
          </cell>
          <cell r="L248" t="str">
            <v>x</v>
          </cell>
          <cell r="Q248" t="str">
            <v>x</v>
          </cell>
          <cell r="S248" t="str">
            <v>x</v>
          </cell>
          <cell r="X248" t="str">
            <v>x</v>
          </cell>
          <cell r="Z248" t="str">
            <v>x</v>
          </cell>
        </row>
        <row r="249">
          <cell r="J249" t="str">
            <v>x</v>
          </cell>
          <cell r="L249" t="str">
            <v>x</v>
          </cell>
          <cell r="Q249" t="str">
            <v>x</v>
          </cell>
          <cell r="S249" t="str">
            <v>x</v>
          </cell>
          <cell r="X249" t="str">
            <v>x</v>
          </cell>
          <cell r="Z249" t="str">
            <v>x</v>
          </cell>
        </row>
        <row r="250">
          <cell r="K250" t="str">
            <v>x</v>
          </cell>
          <cell r="L250" t="str">
            <v>x</v>
          </cell>
          <cell r="R250" t="str">
            <v>x</v>
          </cell>
          <cell r="S250" t="str">
            <v>x</v>
          </cell>
          <cell r="Y250" t="str">
            <v>x</v>
          </cell>
          <cell r="Z250" t="str">
            <v>x</v>
          </cell>
        </row>
        <row r="251">
          <cell r="G251" t="str">
            <v>x</v>
          </cell>
          <cell r="H251" t="str">
            <v>x</v>
          </cell>
          <cell r="I251" t="str">
            <v>x</v>
          </cell>
          <cell r="J251" t="str">
            <v>x</v>
          </cell>
          <cell r="K251" t="str">
            <v>x</v>
          </cell>
          <cell r="L251" t="str">
            <v>x</v>
          </cell>
          <cell r="N251" t="str">
            <v>x</v>
          </cell>
          <cell r="O251" t="str">
            <v>x</v>
          </cell>
          <cell r="P251" t="str">
            <v>x</v>
          </cell>
          <cell r="Q251" t="str">
            <v>x</v>
          </cell>
          <cell r="R251" t="str">
            <v>x</v>
          </cell>
          <cell r="S251" t="str">
            <v>x</v>
          </cell>
          <cell r="U251" t="str">
            <v>x</v>
          </cell>
          <cell r="V251" t="str">
            <v>x</v>
          </cell>
          <cell r="W251" t="str">
            <v>x</v>
          </cell>
          <cell r="X251" t="str">
            <v>x</v>
          </cell>
          <cell r="Y251" t="str">
            <v>x</v>
          </cell>
          <cell r="Z251" t="str">
            <v>x</v>
          </cell>
        </row>
        <row r="252">
          <cell r="I252" t="str">
            <v>x</v>
          </cell>
          <cell r="J252" t="str">
            <v>x</v>
          </cell>
          <cell r="K252" t="str">
            <v>x</v>
          </cell>
          <cell r="P252" t="str">
            <v>x</v>
          </cell>
          <cell r="Q252" t="str">
            <v>x</v>
          </cell>
          <cell r="R252" t="str">
            <v>x</v>
          </cell>
          <cell r="W252" t="str">
            <v>x</v>
          </cell>
          <cell r="X252" t="str">
            <v>x</v>
          </cell>
          <cell r="Y252" t="str">
            <v>x</v>
          </cell>
        </row>
        <row r="276">
          <cell r="I276" t="str">
            <v>x</v>
          </cell>
          <cell r="K276" t="str">
            <v>x</v>
          </cell>
          <cell r="L276" t="str">
            <v>x</v>
          </cell>
          <cell r="P276" t="str">
            <v>x</v>
          </cell>
          <cell r="R276" t="str">
            <v>x</v>
          </cell>
          <cell r="S276" t="str">
            <v>x</v>
          </cell>
          <cell r="W276" t="str">
            <v>x</v>
          </cell>
          <cell r="Y276" t="str">
            <v>x</v>
          </cell>
          <cell r="Z276" t="str">
            <v>x</v>
          </cell>
        </row>
        <row r="277">
          <cell r="I277" t="str">
            <v>x</v>
          </cell>
          <cell r="J277" t="str">
            <v>x</v>
          </cell>
          <cell r="L277" t="str">
            <v>x</v>
          </cell>
          <cell r="P277" t="str">
            <v>x</v>
          </cell>
          <cell r="Q277" t="str">
            <v>x</v>
          </cell>
          <cell r="S277" t="str">
            <v>x</v>
          </cell>
          <cell r="W277" t="str">
            <v>x</v>
          </cell>
          <cell r="X277" t="str">
            <v>x</v>
          </cell>
          <cell r="Z277" t="str">
            <v>x</v>
          </cell>
        </row>
        <row r="278">
          <cell r="I278" t="str">
            <v>x</v>
          </cell>
          <cell r="K278" t="str">
            <v>x</v>
          </cell>
          <cell r="L278" t="str">
            <v>x</v>
          </cell>
          <cell r="P278" t="str">
            <v>x</v>
          </cell>
          <cell r="R278" t="str">
            <v>x</v>
          </cell>
          <cell r="S278" t="str">
            <v>x</v>
          </cell>
          <cell r="W278" t="str">
            <v>x</v>
          </cell>
          <cell r="Y278" t="str">
            <v>x</v>
          </cell>
          <cell r="Z278" t="str">
            <v>x</v>
          </cell>
        </row>
        <row r="279">
          <cell r="I279" t="str">
            <v>x</v>
          </cell>
          <cell r="K279" t="str">
            <v>x</v>
          </cell>
          <cell r="L279" t="str">
            <v>x</v>
          </cell>
          <cell r="P279" t="str">
            <v>x</v>
          </cell>
          <cell r="R279" t="str">
            <v>x</v>
          </cell>
          <cell r="S279" t="str">
            <v>x</v>
          </cell>
          <cell r="W279" t="str">
            <v>x</v>
          </cell>
          <cell r="Y279" t="str">
            <v>x</v>
          </cell>
          <cell r="Z279" t="str">
            <v>x</v>
          </cell>
        </row>
        <row r="282">
          <cell r="G282" t="str">
            <v>x</v>
          </cell>
          <cell r="H282" t="str">
            <v>x</v>
          </cell>
          <cell r="I282" t="str">
            <v>x</v>
          </cell>
          <cell r="J282" t="str">
            <v>x</v>
          </cell>
          <cell r="K282" t="str">
            <v>x</v>
          </cell>
          <cell r="L282" t="str">
            <v>x</v>
          </cell>
          <cell r="N282" t="str">
            <v>x</v>
          </cell>
          <cell r="O282" t="str">
            <v>x</v>
          </cell>
          <cell r="P282" t="str">
            <v>x</v>
          </cell>
          <cell r="Q282" t="str">
            <v>x</v>
          </cell>
          <cell r="R282" t="str">
            <v>x</v>
          </cell>
          <cell r="S282" t="str">
            <v>x</v>
          </cell>
          <cell r="U282" t="str">
            <v>x</v>
          </cell>
          <cell r="V282" t="str">
            <v>x</v>
          </cell>
          <cell r="W282" t="str">
            <v>x</v>
          </cell>
          <cell r="X282" t="str">
            <v>x</v>
          </cell>
          <cell r="Y282" t="str">
            <v>x</v>
          </cell>
          <cell r="Z282" t="str">
            <v>x</v>
          </cell>
        </row>
        <row r="283">
          <cell r="I283" t="str">
            <v>x</v>
          </cell>
          <cell r="J283" t="str">
            <v>x</v>
          </cell>
          <cell r="K283" t="str">
            <v>x</v>
          </cell>
          <cell r="P283" t="str">
            <v>x</v>
          </cell>
          <cell r="Q283" t="str">
            <v>x</v>
          </cell>
          <cell r="R283" t="str">
            <v>x</v>
          </cell>
          <cell r="W283" t="str">
            <v>x</v>
          </cell>
          <cell r="X283" t="str">
            <v>x</v>
          </cell>
          <cell r="Y283" t="str">
            <v>x</v>
          </cell>
        </row>
        <row r="284">
          <cell r="J284" t="str">
            <v>x</v>
          </cell>
          <cell r="L284" t="str">
            <v>x</v>
          </cell>
          <cell r="Q284" t="str">
            <v>x</v>
          </cell>
          <cell r="S284" t="str">
            <v>x</v>
          </cell>
          <cell r="X284" t="str">
            <v>x</v>
          </cell>
          <cell r="Z284" t="str">
            <v>x</v>
          </cell>
        </row>
        <row r="285">
          <cell r="G285" t="str">
            <v>x</v>
          </cell>
          <cell r="H285" t="str">
            <v>x</v>
          </cell>
          <cell r="I285" t="str">
            <v>x</v>
          </cell>
          <cell r="J285" t="str">
            <v>x</v>
          </cell>
          <cell r="K285" t="str">
            <v>x</v>
          </cell>
          <cell r="L285" t="str">
            <v>x</v>
          </cell>
          <cell r="N285" t="str">
            <v>x</v>
          </cell>
          <cell r="O285" t="str">
            <v>x</v>
          </cell>
          <cell r="P285" t="str">
            <v>x</v>
          </cell>
          <cell r="Q285" t="str">
            <v>x</v>
          </cell>
          <cell r="R285" t="str">
            <v>x</v>
          </cell>
          <cell r="S285" t="str">
            <v>x</v>
          </cell>
          <cell r="U285" t="str">
            <v>x</v>
          </cell>
          <cell r="V285" t="str">
            <v>x</v>
          </cell>
          <cell r="W285" t="str">
            <v>x</v>
          </cell>
          <cell r="X285" t="str">
            <v>x</v>
          </cell>
          <cell r="Y285" t="str">
            <v>x</v>
          </cell>
          <cell r="Z285" t="str">
            <v>x</v>
          </cell>
        </row>
        <row r="286">
          <cell r="I286" t="str">
            <v>x</v>
          </cell>
          <cell r="J286" t="str">
            <v>x</v>
          </cell>
          <cell r="K286" t="str">
            <v>x</v>
          </cell>
          <cell r="P286" t="str">
            <v>x</v>
          </cell>
          <cell r="Q286" t="str">
            <v>x</v>
          </cell>
          <cell r="R286" t="str">
            <v>x</v>
          </cell>
          <cell r="W286" t="str">
            <v>x</v>
          </cell>
          <cell r="X286" t="str">
            <v>x</v>
          </cell>
          <cell r="Y286" t="str">
            <v>x</v>
          </cell>
        </row>
        <row r="287">
          <cell r="J287" t="str">
            <v>x</v>
          </cell>
          <cell r="L287" t="str">
            <v>x</v>
          </cell>
          <cell r="Q287" t="str">
            <v>x</v>
          </cell>
          <cell r="S287" t="str">
            <v>x</v>
          </cell>
          <cell r="X287" t="str">
            <v>x</v>
          </cell>
          <cell r="Z287" t="str">
            <v>x</v>
          </cell>
        </row>
        <row r="288">
          <cell r="G288" t="str">
            <v>x</v>
          </cell>
          <cell r="H288" t="str">
            <v>x</v>
          </cell>
          <cell r="I288" t="str">
            <v>x</v>
          </cell>
          <cell r="J288" t="str">
            <v>x</v>
          </cell>
          <cell r="K288" t="str">
            <v>x</v>
          </cell>
          <cell r="L288" t="str">
            <v>x</v>
          </cell>
          <cell r="N288" t="str">
            <v>x</v>
          </cell>
          <cell r="O288" t="str">
            <v>x</v>
          </cell>
          <cell r="P288" t="str">
            <v>x</v>
          </cell>
          <cell r="Q288" t="str">
            <v>x</v>
          </cell>
          <cell r="R288" t="str">
            <v>x</v>
          </cell>
          <cell r="S288" t="str">
            <v>x</v>
          </cell>
          <cell r="U288" t="str">
            <v>x</v>
          </cell>
          <cell r="V288" t="str">
            <v>x</v>
          </cell>
          <cell r="W288" t="str">
            <v>x</v>
          </cell>
          <cell r="X288" t="str">
            <v>x</v>
          </cell>
          <cell r="Y288" t="str">
            <v>x</v>
          </cell>
          <cell r="Z288" t="str">
            <v>x</v>
          </cell>
        </row>
        <row r="289">
          <cell r="I289" t="str">
            <v>x</v>
          </cell>
          <cell r="J289" t="str">
            <v>x</v>
          </cell>
          <cell r="K289" t="str">
            <v>x</v>
          </cell>
          <cell r="P289" t="str">
            <v>x</v>
          </cell>
          <cell r="Q289" t="str">
            <v>x</v>
          </cell>
          <cell r="R289" t="str">
            <v>x</v>
          </cell>
          <cell r="W289" t="str">
            <v>x</v>
          </cell>
          <cell r="X289" t="str">
            <v>x</v>
          </cell>
          <cell r="Y289" t="str">
            <v>x</v>
          </cell>
        </row>
        <row r="290">
          <cell r="J290" t="str">
            <v>x</v>
          </cell>
          <cell r="L290" t="str">
            <v>x</v>
          </cell>
          <cell r="Q290" t="str">
            <v>x</v>
          </cell>
          <cell r="S290" t="str">
            <v>x</v>
          </cell>
          <cell r="X290" t="str">
            <v>x</v>
          </cell>
          <cell r="Z290" t="str">
            <v>x</v>
          </cell>
        </row>
        <row r="292">
          <cell r="G292" t="str">
            <v>x</v>
          </cell>
          <cell r="H292" t="str">
            <v>x</v>
          </cell>
          <cell r="I292" t="str">
            <v>x</v>
          </cell>
          <cell r="J292" t="str">
            <v>x</v>
          </cell>
          <cell r="K292" t="str">
            <v>x</v>
          </cell>
          <cell r="L292" t="str">
            <v>x</v>
          </cell>
          <cell r="N292" t="str">
            <v>x</v>
          </cell>
          <cell r="O292" t="str">
            <v>x</v>
          </cell>
          <cell r="P292" t="str">
            <v>x</v>
          </cell>
          <cell r="Q292" t="str">
            <v>x</v>
          </cell>
          <cell r="R292" t="str">
            <v>x</v>
          </cell>
          <cell r="S292" t="str">
            <v>x</v>
          </cell>
          <cell r="U292" t="str">
            <v>x</v>
          </cell>
          <cell r="V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  <cell r="Z292" t="str">
            <v>x</v>
          </cell>
        </row>
        <row r="293">
          <cell r="I293" t="str">
            <v>x</v>
          </cell>
          <cell r="J293" t="str">
            <v>x</v>
          </cell>
          <cell r="K293" t="str">
            <v>x</v>
          </cell>
          <cell r="P293" t="str">
            <v>x</v>
          </cell>
          <cell r="Q293" t="str">
            <v>x</v>
          </cell>
          <cell r="R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</row>
        <row r="294">
          <cell r="J294" t="str">
            <v>x</v>
          </cell>
          <cell r="L294" t="str">
            <v>x</v>
          </cell>
          <cell r="Q294" t="str">
            <v>x</v>
          </cell>
          <cell r="S294" t="str">
            <v>x</v>
          </cell>
          <cell r="X294" t="str">
            <v>x</v>
          </cell>
          <cell r="Z294" t="str">
            <v>x</v>
          </cell>
        </row>
        <row r="295">
          <cell r="G295" t="str">
            <v>x</v>
          </cell>
          <cell r="H295" t="str">
            <v>x</v>
          </cell>
          <cell r="I295" t="str">
            <v>x</v>
          </cell>
          <cell r="J295" t="str">
            <v>x</v>
          </cell>
          <cell r="K295" t="str">
            <v>x</v>
          </cell>
          <cell r="L295" t="str">
            <v>x</v>
          </cell>
          <cell r="N295" t="str">
            <v>x</v>
          </cell>
          <cell r="O295" t="str">
            <v>x</v>
          </cell>
          <cell r="P295" t="str">
            <v>x</v>
          </cell>
          <cell r="Q295" t="str">
            <v>x</v>
          </cell>
          <cell r="R295" t="str">
            <v>x</v>
          </cell>
          <cell r="S295" t="str">
            <v>x</v>
          </cell>
          <cell r="U295" t="str">
            <v>x</v>
          </cell>
          <cell r="V295" t="str">
            <v>x</v>
          </cell>
          <cell r="W295" t="str">
            <v>x</v>
          </cell>
          <cell r="X295" t="str">
            <v>x</v>
          </cell>
          <cell r="Y295" t="str">
            <v>x</v>
          </cell>
          <cell r="Z295" t="str">
            <v>x</v>
          </cell>
        </row>
        <row r="296">
          <cell r="I296" t="str">
            <v>x</v>
          </cell>
          <cell r="J296" t="str">
            <v>x</v>
          </cell>
          <cell r="K296" t="str">
            <v>x</v>
          </cell>
          <cell r="P296" t="str">
            <v>x</v>
          </cell>
          <cell r="Q296" t="str">
            <v>x</v>
          </cell>
          <cell r="R296" t="str">
            <v>x</v>
          </cell>
          <cell r="W296" t="str">
            <v>x</v>
          </cell>
          <cell r="X296" t="str">
            <v>x</v>
          </cell>
          <cell r="Y296" t="str">
            <v>x</v>
          </cell>
        </row>
        <row r="297">
          <cell r="J297" t="str">
            <v>x</v>
          </cell>
          <cell r="L297" t="str">
            <v>x</v>
          </cell>
          <cell r="Q297" t="str">
            <v>x</v>
          </cell>
          <cell r="S297" t="str">
            <v>x</v>
          </cell>
          <cell r="X297" t="str">
            <v>x</v>
          </cell>
          <cell r="Z297" t="str">
            <v>x</v>
          </cell>
        </row>
        <row r="298">
          <cell r="G298" t="str">
            <v>x</v>
          </cell>
          <cell r="H298" t="str">
            <v>x</v>
          </cell>
          <cell r="I298" t="str">
            <v>x</v>
          </cell>
          <cell r="J298" t="str">
            <v>x</v>
          </cell>
          <cell r="K298" t="str">
            <v>x</v>
          </cell>
          <cell r="L298" t="str">
            <v>x</v>
          </cell>
          <cell r="N298" t="str">
            <v>x</v>
          </cell>
          <cell r="O298" t="str">
            <v>x</v>
          </cell>
          <cell r="P298" t="str">
            <v>x</v>
          </cell>
          <cell r="Q298" t="str">
            <v>x</v>
          </cell>
          <cell r="R298" t="str">
            <v>x</v>
          </cell>
          <cell r="S298" t="str">
            <v>x</v>
          </cell>
          <cell r="U298" t="str">
            <v>x</v>
          </cell>
          <cell r="V298" t="str">
            <v>x</v>
          </cell>
          <cell r="W298" t="str">
            <v>x</v>
          </cell>
          <cell r="X298" t="str">
            <v>x</v>
          </cell>
          <cell r="Y298" t="str">
            <v>x</v>
          </cell>
          <cell r="Z298" t="str">
            <v>x</v>
          </cell>
        </row>
        <row r="299">
          <cell r="I299" t="str">
            <v>x</v>
          </cell>
          <cell r="J299" t="str">
            <v>x</v>
          </cell>
          <cell r="K299" t="str">
            <v>x</v>
          </cell>
          <cell r="P299" t="str">
            <v>x</v>
          </cell>
          <cell r="Q299" t="str">
            <v>x</v>
          </cell>
          <cell r="R299" t="str">
            <v>x</v>
          </cell>
          <cell r="W299" t="str">
            <v>x</v>
          </cell>
          <cell r="X299" t="str">
            <v>x</v>
          </cell>
          <cell r="Y299" t="str">
            <v>x</v>
          </cell>
        </row>
        <row r="300">
          <cell r="J300" t="str">
            <v>x</v>
          </cell>
          <cell r="L300" t="str">
            <v>x</v>
          </cell>
          <cell r="Q300" t="str">
            <v>x</v>
          </cell>
          <cell r="S300" t="str">
            <v>x</v>
          </cell>
          <cell r="X300" t="str">
            <v>x</v>
          </cell>
          <cell r="Z300" t="str">
            <v>x</v>
          </cell>
        </row>
        <row r="302">
          <cell r="I302" t="str">
            <v>x</v>
          </cell>
          <cell r="J302" t="str">
            <v>x</v>
          </cell>
          <cell r="K302" t="str">
            <v>x</v>
          </cell>
          <cell r="P302" t="str">
            <v>x</v>
          </cell>
          <cell r="Q302" t="str">
            <v>x</v>
          </cell>
          <cell r="R302" t="str">
            <v>x</v>
          </cell>
          <cell r="W302" t="str">
            <v>x</v>
          </cell>
          <cell r="X302" t="str">
            <v>x</v>
          </cell>
          <cell r="Y302" t="str">
            <v>x</v>
          </cell>
        </row>
        <row r="303">
          <cell r="J303" t="str">
            <v>x</v>
          </cell>
          <cell r="L303" t="str">
            <v>x</v>
          </cell>
          <cell r="Q303" t="str">
            <v>x</v>
          </cell>
          <cell r="S303" t="str">
            <v>x</v>
          </cell>
          <cell r="X303" t="str">
            <v>x</v>
          </cell>
          <cell r="Z303" t="str">
            <v>x</v>
          </cell>
        </row>
        <row r="305">
          <cell r="I305" t="str">
            <v>x</v>
          </cell>
          <cell r="J305" t="str">
            <v>x</v>
          </cell>
          <cell r="K305" t="str">
            <v>x</v>
          </cell>
          <cell r="P305" t="str">
            <v>x</v>
          </cell>
          <cell r="Q305" t="str">
            <v>x</v>
          </cell>
          <cell r="R305" t="str">
            <v>x</v>
          </cell>
          <cell r="W305" t="str">
            <v>x</v>
          </cell>
          <cell r="X305" t="str">
            <v>x</v>
          </cell>
          <cell r="Y305" t="str">
            <v>x</v>
          </cell>
        </row>
        <row r="306">
          <cell r="K306" t="str">
            <v>x</v>
          </cell>
          <cell r="L306" t="str">
            <v>x</v>
          </cell>
          <cell r="R306" t="str">
            <v>x</v>
          </cell>
          <cell r="S306" t="str">
            <v>x</v>
          </cell>
          <cell r="Y306" t="str">
            <v>x</v>
          </cell>
          <cell r="Z306" t="str">
            <v>x</v>
          </cell>
        </row>
        <row r="308">
          <cell r="G308" t="str">
            <v>x</v>
          </cell>
          <cell r="H308" t="str">
            <v>x</v>
          </cell>
          <cell r="I308" t="str">
            <v>x</v>
          </cell>
          <cell r="J308" t="str">
            <v>x</v>
          </cell>
          <cell r="K308" t="str">
            <v>x</v>
          </cell>
          <cell r="L308" t="str">
            <v>x</v>
          </cell>
          <cell r="N308" t="str">
            <v>x</v>
          </cell>
          <cell r="O308" t="str">
            <v>x</v>
          </cell>
          <cell r="P308" t="str">
            <v>x</v>
          </cell>
          <cell r="Q308" t="str">
            <v>x</v>
          </cell>
          <cell r="R308" t="str">
            <v>x</v>
          </cell>
          <cell r="S308" t="str">
            <v>x</v>
          </cell>
          <cell r="U308" t="str">
            <v>x</v>
          </cell>
          <cell r="V308" t="str">
            <v>x</v>
          </cell>
          <cell r="W308" t="str">
            <v>x</v>
          </cell>
          <cell r="X308" t="str">
            <v>x</v>
          </cell>
          <cell r="Y308" t="str">
            <v>x</v>
          </cell>
          <cell r="Z308" t="str">
            <v>x</v>
          </cell>
        </row>
        <row r="309">
          <cell r="I309" t="str">
            <v>x</v>
          </cell>
          <cell r="J309" t="str">
            <v>x</v>
          </cell>
          <cell r="K309" t="str">
            <v>x</v>
          </cell>
          <cell r="P309" t="str">
            <v>x</v>
          </cell>
          <cell r="Q309" t="str">
            <v>x</v>
          </cell>
          <cell r="R309" t="str">
            <v>x</v>
          </cell>
          <cell r="W309" t="str">
            <v>x</v>
          </cell>
          <cell r="X309" t="str">
            <v>x</v>
          </cell>
          <cell r="Y309" t="str">
            <v>x</v>
          </cell>
        </row>
        <row r="310">
          <cell r="I310" t="str">
            <v>x</v>
          </cell>
          <cell r="J310" t="str">
            <v>x</v>
          </cell>
          <cell r="K310" t="str">
            <v>x</v>
          </cell>
          <cell r="P310" t="str">
            <v>x</v>
          </cell>
          <cell r="Q310" t="str">
            <v>x</v>
          </cell>
          <cell r="R310" t="str">
            <v>x</v>
          </cell>
          <cell r="W310" t="str">
            <v>x</v>
          </cell>
          <cell r="X310" t="str">
            <v>x</v>
          </cell>
          <cell r="Y310" t="str">
            <v>x</v>
          </cell>
        </row>
        <row r="311">
          <cell r="I311" t="str">
            <v>x</v>
          </cell>
          <cell r="J311" t="str">
            <v>x</v>
          </cell>
          <cell r="K311" t="str">
            <v>x</v>
          </cell>
          <cell r="P311" t="str">
            <v>x</v>
          </cell>
          <cell r="Q311" t="str">
            <v>x</v>
          </cell>
          <cell r="R311" t="str">
            <v>x</v>
          </cell>
          <cell r="W311" t="str">
            <v>x</v>
          </cell>
          <cell r="X311" t="str">
            <v>x</v>
          </cell>
          <cell r="Y311" t="str">
            <v>x</v>
          </cell>
        </row>
        <row r="313">
          <cell r="G313" t="str">
            <v>x</v>
          </cell>
          <cell r="H313" t="str">
            <v>x</v>
          </cell>
          <cell r="I313" t="str">
            <v>x</v>
          </cell>
          <cell r="J313" t="str">
            <v>x</v>
          </cell>
          <cell r="K313" t="str">
            <v>x</v>
          </cell>
          <cell r="L313" t="str">
            <v>x</v>
          </cell>
          <cell r="N313" t="str">
            <v>x</v>
          </cell>
          <cell r="O313" t="str">
            <v>x</v>
          </cell>
          <cell r="P313" t="str">
            <v>x</v>
          </cell>
          <cell r="Q313" t="str">
            <v>x</v>
          </cell>
          <cell r="R313" t="str">
            <v>x</v>
          </cell>
          <cell r="S313" t="str">
            <v>x</v>
          </cell>
          <cell r="U313" t="str">
            <v>x</v>
          </cell>
          <cell r="V313" t="str">
            <v>x</v>
          </cell>
          <cell r="W313" t="str">
            <v>x</v>
          </cell>
          <cell r="X313" t="str">
            <v>x</v>
          </cell>
          <cell r="Y313" t="str">
            <v>x</v>
          </cell>
          <cell r="Z313" t="str">
            <v>x</v>
          </cell>
        </row>
        <row r="314">
          <cell r="I314" t="str">
            <v>x</v>
          </cell>
          <cell r="J314" t="str">
            <v>x</v>
          </cell>
          <cell r="K314" t="str">
            <v>x</v>
          </cell>
          <cell r="P314" t="str">
            <v>x</v>
          </cell>
          <cell r="Q314" t="str">
            <v>x</v>
          </cell>
          <cell r="R314" t="str">
            <v>x</v>
          </cell>
          <cell r="W314" t="str">
            <v>x</v>
          </cell>
          <cell r="X314" t="str">
            <v>x</v>
          </cell>
          <cell r="Y314" t="str">
            <v>x</v>
          </cell>
        </row>
        <row r="315">
          <cell r="I315" t="str">
            <v>x</v>
          </cell>
          <cell r="J315" t="str">
            <v>x</v>
          </cell>
          <cell r="K315" t="str">
            <v>x</v>
          </cell>
          <cell r="L315" t="str">
            <v>x</v>
          </cell>
          <cell r="P315" t="str">
            <v>x</v>
          </cell>
          <cell r="Q315" t="str">
            <v>x</v>
          </cell>
          <cell r="R315" t="str">
            <v>x</v>
          </cell>
          <cell r="S315" t="str">
            <v>x</v>
          </cell>
          <cell r="W315" t="str">
            <v>x</v>
          </cell>
          <cell r="X315" t="str">
            <v>x</v>
          </cell>
          <cell r="Y315" t="str">
            <v>x</v>
          </cell>
          <cell r="Z315" t="str">
            <v>x</v>
          </cell>
        </row>
        <row r="316">
          <cell r="J316" t="str">
            <v>x</v>
          </cell>
          <cell r="L316" t="str">
            <v>x</v>
          </cell>
          <cell r="Q316" t="str">
            <v>x</v>
          </cell>
          <cell r="S316" t="str">
            <v>x</v>
          </cell>
          <cell r="X316" t="str">
            <v>x</v>
          </cell>
          <cell r="Z316" t="str">
            <v>x</v>
          </cell>
        </row>
        <row r="317">
          <cell r="J317" t="str">
            <v>x</v>
          </cell>
          <cell r="L317" t="str">
            <v>x</v>
          </cell>
          <cell r="Q317" t="str">
            <v>x</v>
          </cell>
          <cell r="S317" t="str">
            <v>x</v>
          </cell>
          <cell r="X317" t="str">
            <v>x</v>
          </cell>
          <cell r="Z317" t="str">
            <v>x</v>
          </cell>
        </row>
        <row r="318">
          <cell r="K318" t="str">
            <v>x</v>
          </cell>
          <cell r="L318" t="str">
            <v>x</v>
          </cell>
          <cell r="R318" t="str">
            <v>x</v>
          </cell>
          <cell r="S318" t="str">
            <v>x</v>
          </cell>
          <cell r="Y318" t="str">
            <v>x</v>
          </cell>
          <cell r="Z318" t="str">
            <v>x</v>
          </cell>
        </row>
        <row r="319">
          <cell r="G319" t="str">
            <v>x</v>
          </cell>
          <cell r="H319" t="str">
            <v>x</v>
          </cell>
          <cell r="I319" t="str">
            <v>x</v>
          </cell>
          <cell r="J319" t="str">
            <v>x</v>
          </cell>
          <cell r="K319" t="str">
            <v>x</v>
          </cell>
          <cell r="L319" t="str">
            <v>x</v>
          </cell>
          <cell r="N319" t="str">
            <v>x</v>
          </cell>
          <cell r="O319" t="str">
            <v>x</v>
          </cell>
          <cell r="P319" t="str">
            <v>x</v>
          </cell>
          <cell r="Q319" t="str">
            <v>x</v>
          </cell>
          <cell r="R319" t="str">
            <v>x</v>
          </cell>
          <cell r="S319" t="str">
            <v>x</v>
          </cell>
          <cell r="U319" t="str">
            <v>x</v>
          </cell>
          <cell r="V319" t="str">
            <v>x</v>
          </cell>
          <cell r="W319" t="str">
            <v>x</v>
          </cell>
          <cell r="X319" t="str">
            <v>x</v>
          </cell>
          <cell r="Y319" t="str">
            <v>x</v>
          </cell>
          <cell r="Z319" t="str">
            <v>x</v>
          </cell>
        </row>
        <row r="320">
          <cell r="I320" t="str">
            <v>x</v>
          </cell>
          <cell r="J320" t="str">
            <v>x</v>
          </cell>
          <cell r="K320" t="str">
            <v>x</v>
          </cell>
          <cell r="P320" t="str">
            <v>x</v>
          </cell>
          <cell r="Q320" t="str">
            <v>x</v>
          </cell>
          <cell r="R320" t="str">
            <v>x</v>
          </cell>
          <cell r="W320" t="str">
            <v>x</v>
          </cell>
          <cell r="X320" t="str">
            <v>x</v>
          </cell>
          <cell r="Y320" t="str">
            <v>x</v>
          </cell>
        </row>
      </sheetData>
      <sheetData sheetId="5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75">
          <cell r="I75" t="str">
            <v>x</v>
          </cell>
          <cell r="K75" t="str">
            <v>x</v>
          </cell>
          <cell r="L75" t="str">
            <v>x</v>
          </cell>
          <cell r="P75" t="str">
            <v>x</v>
          </cell>
          <cell r="R75" t="str">
            <v>x</v>
          </cell>
          <cell r="S75" t="str">
            <v>x</v>
          </cell>
          <cell r="W75" t="str">
            <v>x</v>
          </cell>
          <cell r="Y75" t="str">
            <v>x</v>
          </cell>
          <cell r="Z75" t="str">
            <v>x</v>
          </cell>
        </row>
        <row r="76">
          <cell r="I76" t="str">
            <v>x</v>
          </cell>
          <cell r="J76" t="str">
            <v>x</v>
          </cell>
          <cell r="L76" t="str">
            <v>x</v>
          </cell>
          <cell r="P76" t="str">
            <v>x</v>
          </cell>
          <cell r="Q76" t="str">
            <v>x</v>
          </cell>
          <cell r="S76" t="str">
            <v>x</v>
          </cell>
          <cell r="W76" t="str">
            <v>x</v>
          </cell>
          <cell r="X76" t="str">
            <v>x</v>
          </cell>
          <cell r="Z76" t="str">
            <v>x</v>
          </cell>
        </row>
        <row r="77">
          <cell r="I77" t="str">
            <v>x</v>
          </cell>
          <cell r="K77" t="str">
            <v>x</v>
          </cell>
          <cell r="L77" t="str">
            <v>x</v>
          </cell>
          <cell r="P77" t="str">
            <v>x</v>
          </cell>
          <cell r="R77" t="str">
            <v>x</v>
          </cell>
          <cell r="S77" t="str">
            <v>x</v>
          </cell>
          <cell r="W77" t="str">
            <v>x</v>
          </cell>
          <cell r="Y77" t="str">
            <v>x</v>
          </cell>
          <cell r="Z77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81"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N81" t="str">
            <v>x</v>
          </cell>
          <cell r="O81" t="str">
            <v>x</v>
          </cell>
          <cell r="P81" t="str">
            <v>x</v>
          </cell>
          <cell r="Q81" t="str">
            <v>x</v>
          </cell>
          <cell r="R81" t="str">
            <v>x</v>
          </cell>
          <cell r="S81" t="str">
            <v>x</v>
          </cell>
          <cell r="U81" t="str">
            <v>x</v>
          </cell>
          <cell r="V81" t="str">
            <v>x</v>
          </cell>
          <cell r="W81" t="str">
            <v>x</v>
          </cell>
          <cell r="X81" t="str">
            <v>x</v>
          </cell>
          <cell r="Y81" t="str">
            <v>x</v>
          </cell>
          <cell r="Z81" t="str">
            <v>x</v>
          </cell>
        </row>
        <row r="82">
          <cell r="I82" t="str">
            <v>x</v>
          </cell>
          <cell r="J82" t="str">
            <v>x</v>
          </cell>
          <cell r="K82" t="str">
            <v>x</v>
          </cell>
          <cell r="P82" t="str">
            <v>x</v>
          </cell>
          <cell r="Q82" t="str">
            <v>x</v>
          </cell>
          <cell r="R82" t="str">
            <v>x</v>
          </cell>
          <cell r="W82" t="str">
            <v>x</v>
          </cell>
          <cell r="X82" t="str">
            <v>x</v>
          </cell>
          <cell r="Y82" t="str">
            <v>x</v>
          </cell>
        </row>
        <row r="83">
          <cell r="J83" t="str">
            <v>x</v>
          </cell>
          <cell r="L83" t="str">
            <v>x</v>
          </cell>
          <cell r="Q83" t="str">
            <v>x</v>
          </cell>
          <cell r="S83" t="str">
            <v>x</v>
          </cell>
          <cell r="X83" t="str">
            <v>x</v>
          </cell>
          <cell r="Z83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1"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N91" t="str">
            <v>x</v>
          </cell>
          <cell r="O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S91" t="str">
            <v>x</v>
          </cell>
          <cell r="U91" t="str">
            <v>x</v>
          </cell>
          <cell r="V91" t="str">
            <v>x</v>
          </cell>
          <cell r="W91" t="str">
            <v>x</v>
          </cell>
          <cell r="X91" t="str">
            <v>x</v>
          </cell>
          <cell r="Y91" t="str">
            <v>x</v>
          </cell>
          <cell r="Z91" t="str">
            <v>x</v>
          </cell>
        </row>
        <row r="92">
          <cell r="I92" t="str">
            <v>x</v>
          </cell>
          <cell r="J92" t="str">
            <v>x</v>
          </cell>
          <cell r="K92" t="str">
            <v>x</v>
          </cell>
          <cell r="P92" t="str">
            <v>x</v>
          </cell>
          <cell r="Q92" t="str">
            <v>x</v>
          </cell>
          <cell r="R92" t="str">
            <v>x</v>
          </cell>
          <cell r="W92" t="str">
            <v>x</v>
          </cell>
          <cell r="X92" t="str">
            <v>x</v>
          </cell>
          <cell r="Y92" t="str">
            <v>x</v>
          </cell>
        </row>
        <row r="93">
          <cell r="J93" t="str">
            <v>x</v>
          </cell>
          <cell r="L93" t="str">
            <v>x</v>
          </cell>
          <cell r="Q93" t="str">
            <v>x</v>
          </cell>
          <cell r="S93" t="str">
            <v>x</v>
          </cell>
          <cell r="X93" t="str">
            <v>x</v>
          </cell>
          <cell r="Z93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K105" t="str">
            <v>x</v>
          </cell>
          <cell r="L105" t="str">
            <v>x</v>
          </cell>
          <cell r="R105" t="str">
            <v>x</v>
          </cell>
          <cell r="S105" t="str">
            <v>x</v>
          </cell>
          <cell r="Y105" t="str">
            <v>x</v>
          </cell>
          <cell r="Z105" t="str">
            <v>x</v>
          </cell>
        </row>
        <row r="107"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N107" t="str">
            <v>x</v>
          </cell>
          <cell r="O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S107" t="str">
            <v>x</v>
          </cell>
          <cell r="U107" t="str">
            <v>x</v>
          </cell>
          <cell r="V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  <cell r="Z107" t="str">
            <v>x</v>
          </cell>
        </row>
        <row r="108">
          <cell r="I108" t="str">
            <v>x</v>
          </cell>
          <cell r="J108" t="str">
            <v>x</v>
          </cell>
          <cell r="K108" t="str">
            <v>x</v>
          </cell>
          <cell r="P108" t="str">
            <v>x</v>
          </cell>
          <cell r="Q108" t="str">
            <v>x</v>
          </cell>
          <cell r="R108" t="str">
            <v>x</v>
          </cell>
          <cell r="W108" t="str">
            <v>x</v>
          </cell>
          <cell r="X108" t="str">
            <v>x</v>
          </cell>
          <cell r="Y108" t="str">
            <v>x</v>
          </cell>
        </row>
        <row r="109">
          <cell r="I109" t="str">
            <v>x</v>
          </cell>
          <cell r="J109" t="str">
            <v>x</v>
          </cell>
          <cell r="K109" t="str">
            <v>x</v>
          </cell>
          <cell r="P109" t="str">
            <v>x</v>
          </cell>
          <cell r="Q109" t="str">
            <v>x</v>
          </cell>
          <cell r="R109" t="str">
            <v>x</v>
          </cell>
          <cell r="W109" t="str">
            <v>x</v>
          </cell>
          <cell r="X109" t="str">
            <v>x</v>
          </cell>
          <cell r="Y109" t="str">
            <v>x</v>
          </cell>
        </row>
        <row r="110">
          <cell r="I110" t="str">
            <v>x</v>
          </cell>
          <cell r="J110" t="str">
            <v>x</v>
          </cell>
          <cell r="K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</row>
        <row r="112"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N112" t="str">
            <v>x</v>
          </cell>
          <cell r="O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S112" t="str">
            <v>x</v>
          </cell>
          <cell r="U112" t="str">
            <v>x</v>
          </cell>
          <cell r="V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  <cell r="Z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4"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P114" t="str">
            <v>x</v>
          </cell>
          <cell r="Q114" t="str">
            <v>x</v>
          </cell>
          <cell r="R114" t="str">
            <v>x</v>
          </cell>
          <cell r="S114" t="str">
            <v>x</v>
          </cell>
          <cell r="W114" t="str">
            <v>x</v>
          </cell>
          <cell r="X114" t="str">
            <v>x</v>
          </cell>
          <cell r="Y114" t="str">
            <v>x</v>
          </cell>
          <cell r="Z114" t="str">
            <v>x</v>
          </cell>
        </row>
        <row r="115">
          <cell r="J115" t="str">
            <v>x</v>
          </cell>
          <cell r="L115" t="str">
            <v>x</v>
          </cell>
          <cell r="Q115" t="str">
            <v>x</v>
          </cell>
          <cell r="S115" t="str">
            <v>x</v>
          </cell>
          <cell r="X115" t="str">
            <v>x</v>
          </cell>
          <cell r="Z115" t="str">
            <v>x</v>
          </cell>
        </row>
        <row r="116">
          <cell r="J116" t="str">
            <v>x</v>
          </cell>
          <cell r="L116" t="str">
            <v>x</v>
          </cell>
          <cell r="Q116" t="str">
            <v>x</v>
          </cell>
          <cell r="S116" t="str">
            <v>x</v>
          </cell>
          <cell r="X116" t="str">
            <v>x</v>
          </cell>
          <cell r="Z116" t="str">
            <v>x</v>
          </cell>
        </row>
        <row r="117">
          <cell r="K117" t="str">
            <v>x</v>
          </cell>
          <cell r="L117" t="str">
            <v>x</v>
          </cell>
          <cell r="R117" t="str">
            <v>x</v>
          </cell>
          <cell r="S117" t="str">
            <v>x</v>
          </cell>
          <cell r="Y117" t="str">
            <v>x</v>
          </cell>
          <cell r="Z117" t="str">
            <v>x</v>
          </cell>
        </row>
        <row r="118"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N118" t="str">
            <v>x</v>
          </cell>
          <cell r="O118" t="str">
            <v>x</v>
          </cell>
          <cell r="P118" t="str">
            <v>x</v>
          </cell>
          <cell r="Q118" t="str">
            <v>x</v>
          </cell>
          <cell r="R118" t="str">
            <v>x</v>
          </cell>
          <cell r="S118" t="str">
            <v>x</v>
          </cell>
          <cell r="U118" t="str">
            <v>x</v>
          </cell>
          <cell r="V118" t="str">
            <v>x</v>
          </cell>
          <cell r="W118" t="str">
            <v>x</v>
          </cell>
          <cell r="X118" t="str">
            <v>x</v>
          </cell>
          <cell r="Y118" t="str">
            <v>x</v>
          </cell>
          <cell r="Z118" t="str">
            <v>x</v>
          </cell>
        </row>
        <row r="119">
          <cell r="I119" t="str">
            <v>x</v>
          </cell>
          <cell r="J119" t="str">
            <v>x</v>
          </cell>
          <cell r="K119" t="str">
            <v>x</v>
          </cell>
          <cell r="P119" t="str">
            <v>x</v>
          </cell>
          <cell r="Q119" t="str">
            <v>x</v>
          </cell>
          <cell r="R119" t="str">
            <v>x</v>
          </cell>
          <cell r="W119" t="str">
            <v>x</v>
          </cell>
          <cell r="X119" t="str">
            <v>x</v>
          </cell>
          <cell r="Y119" t="str">
            <v>x</v>
          </cell>
        </row>
        <row r="120">
          <cell r="W120" t="str">
            <v>x</v>
          </cell>
          <cell r="X120" t="str">
            <v>x</v>
          </cell>
          <cell r="Y120" t="str">
            <v>x</v>
          </cell>
        </row>
        <row r="135">
          <cell r="P135" t="str">
            <v>x</v>
          </cell>
          <cell r="R135" t="str">
            <v>x</v>
          </cell>
          <cell r="S135" t="str">
            <v>x</v>
          </cell>
          <cell r="W135" t="str">
            <v>x</v>
          </cell>
          <cell r="Y135" t="str">
            <v>x</v>
          </cell>
          <cell r="Z135" t="str">
            <v>x</v>
          </cell>
        </row>
        <row r="136">
          <cell r="P136" t="str">
            <v>x</v>
          </cell>
          <cell r="Q136" t="str">
            <v>x</v>
          </cell>
          <cell r="S136" t="str">
            <v>x</v>
          </cell>
          <cell r="W136" t="str">
            <v>x</v>
          </cell>
          <cell r="X136" t="str">
            <v>x</v>
          </cell>
          <cell r="Z136" t="str">
            <v>x</v>
          </cell>
        </row>
        <row r="137">
          <cell r="P137" t="str">
            <v>x</v>
          </cell>
          <cell r="R137" t="str">
            <v>x</v>
          </cell>
          <cell r="S137" t="str">
            <v>x</v>
          </cell>
          <cell r="W137" t="str">
            <v>x</v>
          </cell>
          <cell r="Y137" t="str">
            <v>x</v>
          </cell>
          <cell r="Z137" t="str">
            <v>x</v>
          </cell>
        </row>
        <row r="138">
          <cell r="P138" t="str">
            <v>x</v>
          </cell>
          <cell r="R138" t="str">
            <v>x</v>
          </cell>
          <cell r="S138" t="str">
            <v>x</v>
          </cell>
          <cell r="W138" t="str">
            <v>x</v>
          </cell>
          <cell r="Y138" t="str">
            <v>x</v>
          </cell>
          <cell r="Z138" t="str">
            <v>x</v>
          </cell>
        </row>
        <row r="141">
          <cell r="N141" t="str">
            <v>x</v>
          </cell>
          <cell r="O141" t="str">
            <v>x</v>
          </cell>
          <cell r="P141" t="str">
            <v>x</v>
          </cell>
          <cell r="Q141" t="str">
            <v>x</v>
          </cell>
          <cell r="R141" t="str">
            <v>x</v>
          </cell>
          <cell r="S141" t="str">
            <v>x</v>
          </cell>
          <cell r="U141" t="str">
            <v>x</v>
          </cell>
          <cell r="V141" t="str">
            <v>x</v>
          </cell>
          <cell r="W141" t="str">
            <v>x</v>
          </cell>
          <cell r="X141" t="str">
            <v>x</v>
          </cell>
          <cell r="Y141" t="str">
            <v>x</v>
          </cell>
          <cell r="Z141" t="str">
            <v>x</v>
          </cell>
        </row>
        <row r="142">
          <cell r="P142" t="str">
            <v>x</v>
          </cell>
          <cell r="Q142" t="str">
            <v>x</v>
          </cell>
          <cell r="R142" t="str">
            <v>x</v>
          </cell>
          <cell r="W142" t="str">
            <v>x</v>
          </cell>
          <cell r="X142" t="str">
            <v>x</v>
          </cell>
          <cell r="Y142" t="str">
            <v>x</v>
          </cell>
        </row>
        <row r="143">
          <cell r="Q143" t="str">
            <v>x</v>
          </cell>
          <cell r="S143" t="str">
            <v>x</v>
          </cell>
          <cell r="X143" t="str">
            <v>x</v>
          </cell>
          <cell r="Z143" t="str">
            <v>x</v>
          </cell>
        </row>
        <row r="144">
          <cell r="N144" t="str">
            <v>x</v>
          </cell>
          <cell r="O144" t="str">
            <v>x</v>
          </cell>
          <cell r="P144" t="str">
            <v>x</v>
          </cell>
          <cell r="Q144" t="str">
            <v>x</v>
          </cell>
          <cell r="R144" t="str">
            <v>x</v>
          </cell>
          <cell r="S144" t="str">
            <v>x</v>
          </cell>
          <cell r="U144" t="str">
            <v>x</v>
          </cell>
          <cell r="V144" t="str">
            <v>x</v>
          </cell>
          <cell r="W144" t="str">
            <v>x</v>
          </cell>
          <cell r="X144" t="str">
            <v>x</v>
          </cell>
          <cell r="Y144" t="str">
            <v>x</v>
          </cell>
          <cell r="Z144" t="str">
            <v>x</v>
          </cell>
        </row>
        <row r="145">
          <cell r="P145" t="str">
            <v>x</v>
          </cell>
          <cell r="Q145" t="str">
            <v>x</v>
          </cell>
          <cell r="R145" t="str">
            <v>x</v>
          </cell>
          <cell r="W145" t="str">
            <v>x</v>
          </cell>
          <cell r="X145" t="str">
            <v>x</v>
          </cell>
          <cell r="Y145" t="str">
            <v>x</v>
          </cell>
        </row>
        <row r="146">
          <cell r="Q146" t="str">
            <v>x</v>
          </cell>
          <cell r="S146" t="str">
            <v>x</v>
          </cell>
          <cell r="X146" t="str">
            <v>x</v>
          </cell>
          <cell r="Z146" t="str">
            <v>x</v>
          </cell>
        </row>
        <row r="147">
          <cell r="N147" t="str">
            <v>x</v>
          </cell>
          <cell r="O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S147" t="str">
            <v>x</v>
          </cell>
          <cell r="U147" t="str">
            <v>x</v>
          </cell>
          <cell r="V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  <cell r="Z147" t="str">
            <v>x</v>
          </cell>
        </row>
        <row r="148">
          <cell r="P148" t="str">
            <v>x</v>
          </cell>
          <cell r="Q148" t="str">
            <v>x</v>
          </cell>
          <cell r="R148" t="str">
            <v>x</v>
          </cell>
          <cell r="W148" t="str">
            <v>x</v>
          </cell>
          <cell r="X148" t="str">
            <v>x</v>
          </cell>
          <cell r="Y148" t="str">
            <v>x</v>
          </cell>
        </row>
        <row r="149">
          <cell r="Q149" t="str">
            <v>x</v>
          </cell>
          <cell r="S149" t="str">
            <v>x</v>
          </cell>
          <cell r="X149" t="str">
            <v>x</v>
          </cell>
          <cell r="Z149" t="str">
            <v>x</v>
          </cell>
        </row>
        <row r="151">
          <cell r="N151" t="str">
            <v>x</v>
          </cell>
          <cell r="O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S151" t="str">
            <v>x</v>
          </cell>
          <cell r="U151" t="str">
            <v>x</v>
          </cell>
          <cell r="V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  <cell r="Z151" t="str">
            <v>x</v>
          </cell>
        </row>
        <row r="152">
          <cell r="P152" t="str">
            <v>x</v>
          </cell>
          <cell r="Q152" t="str">
            <v>x</v>
          </cell>
          <cell r="R152" t="str">
            <v>x</v>
          </cell>
          <cell r="W152" t="str">
            <v>x</v>
          </cell>
          <cell r="X152" t="str">
            <v>x</v>
          </cell>
          <cell r="Y152" t="str">
            <v>x</v>
          </cell>
        </row>
        <row r="153">
          <cell r="Q153" t="str">
            <v>x</v>
          </cell>
          <cell r="S153" t="str">
            <v>x</v>
          </cell>
          <cell r="X153" t="str">
            <v>x</v>
          </cell>
          <cell r="Z153" t="str">
            <v>x</v>
          </cell>
        </row>
        <row r="154">
          <cell r="N154" t="str">
            <v>x</v>
          </cell>
          <cell r="O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S154" t="str">
            <v>x</v>
          </cell>
          <cell r="U154" t="str">
            <v>x</v>
          </cell>
          <cell r="V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  <cell r="Z154" t="str">
            <v>x</v>
          </cell>
        </row>
        <row r="155">
          <cell r="P155" t="str">
            <v>x</v>
          </cell>
          <cell r="Q155" t="str">
            <v>x</v>
          </cell>
          <cell r="R155" t="str">
            <v>x</v>
          </cell>
          <cell r="W155" t="str">
            <v>x</v>
          </cell>
          <cell r="X155" t="str">
            <v>x</v>
          </cell>
          <cell r="Y155" t="str">
            <v>x</v>
          </cell>
        </row>
        <row r="156">
          <cell r="Q156" t="str">
            <v>x</v>
          </cell>
          <cell r="S156" t="str">
            <v>x</v>
          </cell>
          <cell r="X156" t="str">
            <v>x</v>
          </cell>
          <cell r="Z156" t="str">
            <v>x</v>
          </cell>
        </row>
        <row r="157">
          <cell r="N157" t="str">
            <v>x</v>
          </cell>
          <cell r="O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S157" t="str">
            <v>x</v>
          </cell>
          <cell r="U157" t="str">
            <v>x</v>
          </cell>
          <cell r="V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  <cell r="Z157" t="str">
            <v>x</v>
          </cell>
        </row>
        <row r="158">
          <cell r="P158" t="str">
            <v>x</v>
          </cell>
          <cell r="Q158" t="str">
            <v>x</v>
          </cell>
          <cell r="R158" t="str">
            <v>x</v>
          </cell>
          <cell r="W158" t="str">
            <v>x</v>
          </cell>
          <cell r="X158" t="str">
            <v>x</v>
          </cell>
          <cell r="Y158" t="str">
            <v>x</v>
          </cell>
        </row>
        <row r="159">
          <cell r="Q159" t="str">
            <v>x</v>
          </cell>
          <cell r="S159" t="str">
            <v>x</v>
          </cell>
          <cell r="X159" t="str">
            <v>x</v>
          </cell>
          <cell r="Z159" t="str">
            <v>x</v>
          </cell>
        </row>
        <row r="161">
          <cell r="P161" t="str">
            <v>x</v>
          </cell>
          <cell r="Q161" t="str">
            <v>x</v>
          </cell>
          <cell r="R161" t="str">
            <v>x</v>
          </cell>
          <cell r="W161" t="str">
            <v>x</v>
          </cell>
          <cell r="X161" t="str">
            <v>x</v>
          </cell>
          <cell r="Y161" t="str">
            <v>x</v>
          </cell>
        </row>
        <row r="162">
          <cell r="Q162" t="str">
            <v>x</v>
          </cell>
          <cell r="S162" t="str">
            <v>x</v>
          </cell>
          <cell r="X162" t="str">
            <v>x</v>
          </cell>
          <cell r="Z162" t="str">
            <v>x</v>
          </cell>
        </row>
        <row r="164">
          <cell r="P164" t="str">
            <v>x</v>
          </cell>
          <cell r="Q164" t="str">
            <v>x</v>
          </cell>
          <cell r="R164" t="str">
            <v>x</v>
          </cell>
          <cell r="W164" t="str">
            <v>x</v>
          </cell>
          <cell r="X164" t="str">
            <v>x</v>
          </cell>
          <cell r="Y164" t="str">
            <v>x</v>
          </cell>
        </row>
        <row r="165">
          <cell r="R165" t="str">
            <v>x</v>
          </cell>
          <cell r="S165" t="str">
            <v>x</v>
          </cell>
          <cell r="Y165" t="str">
            <v>x</v>
          </cell>
          <cell r="Z165" t="str">
            <v>x</v>
          </cell>
        </row>
        <row r="167">
          <cell r="N167" t="str">
            <v>x</v>
          </cell>
          <cell r="O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S167" t="str">
            <v>x</v>
          </cell>
          <cell r="U167" t="str">
            <v>x</v>
          </cell>
          <cell r="V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  <cell r="Z167" t="str">
            <v>x</v>
          </cell>
        </row>
        <row r="168">
          <cell r="P168" t="str">
            <v>x</v>
          </cell>
          <cell r="Q168" t="str">
            <v>x</v>
          </cell>
          <cell r="R168" t="str">
            <v>x</v>
          </cell>
          <cell r="W168" t="str">
            <v>x</v>
          </cell>
          <cell r="X168" t="str">
            <v>x</v>
          </cell>
          <cell r="Y168" t="str">
            <v>x</v>
          </cell>
        </row>
        <row r="169">
          <cell r="P169" t="str">
            <v>x</v>
          </cell>
          <cell r="Q169" t="str">
            <v>x</v>
          </cell>
          <cell r="R169" t="str">
            <v>x</v>
          </cell>
          <cell r="W169" t="str">
            <v>x</v>
          </cell>
          <cell r="X169" t="str">
            <v>x</v>
          </cell>
          <cell r="Y169" t="str">
            <v>x</v>
          </cell>
        </row>
        <row r="170">
          <cell r="P170" t="str">
            <v>x</v>
          </cell>
          <cell r="Q170" t="str">
            <v>x</v>
          </cell>
          <cell r="R170" t="str">
            <v>x</v>
          </cell>
          <cell r="W170" t="str">
            <v>x</v>
          </cell>
          <cell r="X170" t="str">
            <v>x</v>
          </cell>
          <cell r="Y170" t="str">
            <v>x</v>
          </cell>
        </row>
        <row r="172">
          <cell r="N172" t="str">
            <v>x</v>
          </cell>
          <cell r="O172" t="str">
            <v>x</v>
          </cell>
          <cell r="P172" t="str">
            <v>x</v>
          </cell>
          <cell r="Q172" t="str">
            <v>x</v>
          </cell>
          <cell r="R172" t="str">
            <v>x</v>
          </cell>
          <cell r="S172" t="str">
            <v>x</v>
          </cell>
          <cell r="U172" t="str">
            <v>x</v>
          </cell>
          <cell r="V172" t="str">
            <v>x</v>
          </cell>
          <cell r="W172" t="str">
            <v>x</v>
          </cell>
          <cell r="X172" t="str">
            <v>x</v>
          </cell>
          <cell r="Y172" t="str">
            <v>x</v>
          </cell>
          <cell r="Z172" t="str">
            <v>x</v>
          </cell>
        </row>
        <row r="173">
          <cell r="P173" t="str">
            <v>x</v>
          </cell>
          <cell r="Q173" t="str">
            <v>x</v>
          </cell>
          <cell r="R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</row>
        <row r="174">
          <cell r="P174" t="str">
            <v>x</v>
          </cell>
          <cell r="Q174" t="str">
            <v>x</v>
          </cell>
          <cell r="R174" t="str">
            <v>x</v>
          </cell>
          <cell r="S174" t="str">
            <v>x</v>
          </cell>
          <cell r="W174" t="str">
            <v>x</v>
          </cell>
          <cell r="X174" t="str">
            <v>x</v>
          </cell>
          <cell r="Y174" t="str">
            <v>x</v>
          </cell>
          <cell r="Z174" t="str">
            <v>x</v>
          </cell>
        </row>
        <row r="175">
          <cell r="Q175" t="str">
            <v>x</v>
          </cell>
          <cell r="S175" t="str">
            <v>x</v>
          </cell>
          <cell r="X175" t="str">
            <v>x</v>
          </cell>
          <cell r="Z175" t="str">
            <v>x</v>
          </cell>
        </row>
        <row r="176">
          <cell r="Q176" t="str">
            <v>x</v>
          </cell>
          <cell r="S176" t="str">
            <v>x</v>
          </cell>
          <cell r="X176" t="str">
            <v>x</v>
          </cell>
          <cell r="Z176" t="str">
            <v>x</v>
          </cell>
        </row>
        <row r="177">
          <cell r="R177" t="str">
            <v>x</v>
          </cell>
          <cell r="S177" t="str">
            <v>x</v>
          </cell>
          <cell r="Y177" t="str">
            <v>x</v>
          </cell>
          <cell r="Z177" t="str">
            <v>x</v>
          </cell>
        </row>
        <row r="178">
          <cell r="N178" t="str">
            <v>x</v>
          </cell>
          <cell r="O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S178" t="str">
            <v>x</v>
          </cell>
          <cell r="U178" t="str">
            <v>x</v>
          </cell>
          <cell r="V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  <cell r="Z178" t="str">
            <v>x</v>
          </cell>
        </row>
        <row r="179">
          <cell r="P179" t="str">
            <v>x</v>
          </cell>
          <cell r="Q179" t="str">
            <v>x</v>
          </cell>
          <cell r="R179" t="str">
            <v>x</v>
          </cell>
          <cell r="W179" t="str">
            <v>x</v>
          </cell>
          <cell r="X179" t="str">
            <v>x</v>
          </cell>
          <cell r="Y179" t="str">
            <v>x</v>
          </cell>
        </row>
        <row r="180">
          <cell r="P180" t="str">
            <v>x</v>
          </cell>
          <cell r="Q180" t="str">
            <v>x</v>
          </cell>
          <cell r="R180" t="str">
            <v>x</v>
          </cell>
          <cell r="W180" t="str">
            <v>x</v>
          </cell>
          <cell r="X180" t="str">
            <v>x</v>
          </cell>
          <cell r="Y180" t="str">
            <v>x</v>
          </cell>
        </row>
        <row r="196">
          <cell r="P196" t="str">
            <v>x</v>
          </cell>
          <cell r="R196" t="str">
            <v>x</v>
          </cell>
          <cell r="S196" t="str">
            <v>x</v>
          </cell>
          <cell r="W196" t="str">
            <v>x</v>
          </cell>
          <cell r="Y196" t="str">
            <v>x</v>
          </cell>
          <cell r="Z196" t="str">
            <v>x</v>
          </cell>
        </row>
        <row r="197">
          <cell r="P197" t="str">
            <v>x</v>
          </cell>
          <cell r="Q197" t="str">
            <v>x</v>
          </cell>
          <cell r="S197" t="str">
            <v>x</v>
          </cell>
          <cell r="W197" t="str">
            <v>x</v>
          </cell>
          <cell r="X197" t="str">
            <v>x</v>
          </cell>
          <cell r="Z197" t="str">
            <v>x</v>
          </cell>
        </row>
        <row r="198">
          <cell r="P198" t="str">
            <v>x</v>
          </cell>
          <cell r="R198" t="str">
            <v>x</v>
          </cell>
          <cell r="S198" t="str">
            <v>x</v>
          </cell>
          <cell r="W198" t="str">
            <v>x</v>
          </cell>
          <cell r="Y198" t="str">
            <v>x</v>
          </cell>
          <cell r="Z198" t="str">
            <v>x</v>
          </cell>
        </row>
        <row r="199">
          <cell r="P199" t="str">
            <v>x</v>
          </cell>
          <cell r="R199" t="str">
            <v>x</v>
          </cell>
          <cell r="S199" t="str">
            <v>x</v>
          </cell>
          <cell r="W199" t="str">
            <v>x</v>
          </cell>
          <cell r="Y199" t="str">
            <v>x</v>
          </cell>
          <cell r="Z199" t="str">
            <v>x</v>
          </cell>
        </row>
        <row r="202">
          <cell r="N202" t="str">
            <v>x</v>
          </cell>
          <cell r="O202" t="str">
            <v>x</v>
          </cell>
          <cell r="P202" t="str">
            <v>x</v>
          </cell>
          <cell r="Q202" t="str">
            <v>x</v>
          </cell>
          <cell r="R202" t="str">
            <v>x</v>
          </cell>
          <cell r="S202" t="str">
            <v>x</v>
          </cell>
          <cell r="U202" t="str">
            <v>x</v>
          </cell>
          <cell r="V202" t="str">
            <v>x</v>
          </cell>
          <cell r="W202" t="str">
            <v>x</v>
          </cell>
          <cell r="X202" t="str">
            <v>x</v>
          </cell>
          <cell r="Y202" t="str">
            <v>x</v>
          </cell>
          <cell r="Z202" t="str">
            <v>x</v>
          </cell>
        </row>
        <row r="203">
          <cell r="P203" t="str">
            <v>x</v>
          </cell>
          <cell r="Q203" t="str">
            <v>x</v>
          </cell>
          <cell r="R203" t="str">
            <v>x</v>
          </cell>
          <cell r="W203" t="str">
            <v>x</v>
          </cell>
          <cell r="X203" t="str">
            <v>x</v>
          </cell>
          <cell r="Y203" t="str">
            <v>x</v>
          </cell>
        </row>
        <row r="204">
          <cell r="Q204" t="str">
            <v>x</v>
          </cell>
          <cell r="S204" t="str">
            <v>x</v>
          </cell>
          <cell r="X204" t="str">
            <v>x</v>
          </cell>
          <cell r="Z204" t="str">
            <v>x</v>
          </cell>
        </row>
        <row r="205">
          <cell r="N205" t="str">
            <v>x</v>
          </cell>
          <cell r="O205" t="str">
            <v>x</v>
          </cell>
          <cell r="P205" t="str">
            <v>x</v>
          </cell>
          <cell r="Q205" t="str">
            <v>x</v>
          </cell>
          <cell r="R205" t="str">
            <v>x</v>
          </cell>
          <cell r="S205" t="str">
            <v>x</v>
          </cell>
          <cell r="U205" t="str">
            <v>x</v>
          </cell>
          <cell r="V205" t="str">
            <v>x</v>
          </cell>
          <cell r="W205" t="str">
            <v>x</v>
          </cell>
          <cell r="X205" t="str">
            <v>x</v>
          </cell>
          <cell r="Y205" t="str">
            <v>x</v>
          </cell>
          <cell r="Z205" t="str">
            <v>x</v>
          </cell>
        </row>
        <row r="206">
          <cell r="P206" t="str">
            <v>x</v>
          </cell>
          <cell r="Q206" t="str">
            <v>x</v>
          </cell>
          <cell r="R206" t="str">
            <v>x</v>
          </cell>
          <cell r="W206" t="str">
            <v>x</v>
          </cell>
          <cell r="X206" t="str">
            <v>x</v>
          </cell>
          <cell r="Y206" t="str">
            <v>x</v>
          </cell>
        </row>
        <row r="207">
          <cell r="Q207" t="str">
            <v>x</v>
          </cell>
          <cell r="S207" t="str">
            <v>x</v>
          </cell>
          <cell r="X207" t="str">
            <v>x</v>
          </cell>
          <cell r="Z207" t="str">
            <v>x</v>
          </cell>
        </row>
        <row r="208">
          <cell r="N208" t="str">
            <v>x</v>
          </cell>
          <cell r="O208" t="str">
            <v>x</v>
          </cell>
          <cell r="P208" t="str">
            <v>x</v>
          </cell>
          <cell r="Q208" t="str">
            <v>x</v>
          </cell>
          <cell r="R208" t="str">
            <v>x</v>
          </cell>
          <cell r="S208" t="str">
            <v>x</v>
          </cell>
          <cell r="U208" t="str">
            <v>x</v>
          </cell>
          <cell r="V208" t="str">
            <v>x</v>
          </cell>
          <cell r="W208" t="str">
            <v>x</v>
          </cell>
          <cell r="X208" t="str">
            <v>x</v>
          </cell>
          <cell r="Y208" t="str">
            <v>x</v>
          </cell>
          <cell r="Z208" t="str">
            <v>x</v>
          </cell>
        </row>
        <row r="209">
          <cell r="P209" t="str">
            <v>x</v>
          </cell>
          <cell r="Q209" t="str">
            <v>x</v>
          </cell>
          <cell r="R209" t="str">
            <v>x</v>
          </cell>
          <cell r="W209" t="str">
            <v>x</v>
          </cell>
          <cell r="X209" t="str">
            <v>x</v>
          </cell>
          <cell r="Y209" t="str">
            <v>x</v>
          </cell>
        </row>
        <row r="210">
          <cell r="Q210" t="str">
            <v>x</v>
          </cell>
          <cell r="S210" t="str">
            <v>x</v>
          </cell>
          <cell r="X210" t="str">
            <v>x</v>
          </cell>
          <cell r="Z210" t="str">
            <v>x</v>
          </cell>
        </row>
        <row r="212">
          <cell r="N212" t="str">
            <v>x</v>
          </cell>
          <cell r="O212" t="str">
            <v>x</v>
          </cell>
          <cell r="P212" t="str">
            <v>x</v>
          </cell>
          <cell r="Q212" t="str">
            <v>x</v>
          </cell>
          <cell r="R212" t="str">
            <v>x</v>
          </cell>
          <cell r="S212" t="str">
            <v>x</v>
          </cell>
          <cell r="U212" t="str">
            <v>x</v>
          </cell>
          <cell r="V212" t="str">
            <v>x</v>
          </cell>
          <cell r="W212" t="str">
            <v>x</v>
          </cell>
          <cell r="X212" t="str">
            <v>x</v>
          </cell>
          <cell r="Y212" t="str">
            <v>x</v>
          </cell>
          <cell r="Z212" t="str">
            <v>x</v>
          </cell>
        </row>
        <row r="213">
          <cell r="P213" t="str">
            <v>x</v>
          </cell>
          <cell r="Q213" t="str">
            <v>x</v>
          </cell>
          <cell r="R213" t="str">
            <v>x</v>
          </cell>
          <cell r="W213" t="str">
            <v>x</v>
          </cell>
          <cell r="X213" t="str">
            <v>x</v>
          </cell>
          <cell r="Y213" t="str">
            <v>x</v>
          </cell>
        </row>
        <row r="214">
          <cell r="Q214" t="str">
            <v>x</v>
          </cell>
          <cell r="S214" t="str">
            <v>x</v>
          </cell>
          <cell r="X214" t="str">
            <v>x</v>
          </cell>
          <cell r="Z214" t="str">
            <v>x</v>
          </cell>
        </row>
        <row r="215">
          <cell r="N215" t="str">
            <v>x</v>
          </cell>
          <cell r="O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S215" t="str">
            <v>x</v>
          </cell>
          <cell r="U215" t="str">
            <v>x</v>
          </cell>
          <cell r="V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  <cell r="Z215" t="str">
            <v>x</v>
          </cell>
        </row>
        <row r="216">
          <cell r="P216" t="str">
            <v>x</v>
          </cell>
          <cell r="Q216" t="str">
            <v>x</v>
          </cell>
          <cell r="R216" t="str">
            <v>x</v>
          </cell>
          <cell r="W216" t="str">
            <v>x</v>
          </cell>
          <cell r="X216" t="str">
            <v>x</v>
          </cell>
          <cell r="Y216" t="str">
            <v>x</v>
          </cell>
        </row>
        <row r="217">
          <cell r="Q217" t="str">
            <v>x</v>
          </cell>
          <cell r="S217" t="str">
            <v>x</v>
          </cell>
          <cell r="X217" t="str">
            <v>x</v>
          </cell>
          <cell r="Z217" t="str">
            <v>x</v>
          </cell>
        </row>
        <row r="218">
          <cell r="N218" t="str">
            <v>x</v>
          </cell>
          <cell r="O218" t="str">
            <v>x</v>
          </cell>
          <cell r="P218" t="str">
            <v>x</v>
          </cell>
          <cell r="Q218" t="str">
            <v>x</v>
          </cell>
          <cell r="R218" t="str">
            <v>x</v>
          </cell>
          <cell r="S218" t="str">
            <v>x</v>
          </cell>
          <cell r="U218" t="str">
            <v>x</v>
          </cell>
          <cell r="V218" t="str">
            <v>x</v>
          </cell>
          <cell r="W218" t="str">
            <v>x</v>
          </cell>
          <cell r="X218" t="str">
            <v>x</v>
          </cell>
          <cell r="Y218" t="str">
            <v>x</v>
          </cell>
          <cell r="Z218" t="str">
            <v>x</v>
          </cell>
        </row>
        <row r="219">
          <cell r="P219" t="str">
            <v>x</v>
          </cell>
          <cell r="Q219" t="str">
            <v>x</v>
          </cell>
          <cell r="R219" t="str">
            <v>x</v>
          </cell>
          <cell r="W219" t="str">
            <v>x</v>
          </cell>
          <cell r="X219" t="str">
            <v>x</v>
          </cell>
          <cell r="Y219" t="str">
            <v>x</v>
          </cell>
        </row>
        <row r="220">
          <cell r="Q220" t="str">
            <v>x</v>
          </cell>
          <cell r="S220" t="str">
            <v>x</v>
          </cell>
          <cell r="X220" t="str">
            <v>x</v>
          </cell>
          <cell r="Z220" t="str">
            <v>x</v>
          </cell>
        </row>
        <row r="222">
          <cell r="P222" t="str">
            <v>x</v>
          </cell>
          <cell r="Q222" t="str">
            <v>x</v>
          </cell>
          <cell r="R222" t="str">
            <v>x</v>
          </cell>
          <cell r="W222" t="str">
            <v>x</v>
          </cell>
          <cell r="X222" t="str">
            <v>x</v>
          </cell>
          <cell r="Y222" t="str">
            <v>x</v>
          </cell>
        </row>
        <row r="223">
          <cell r="Q223" t="str">
            <v>x</v>
          </cell>
          <cell r="S223" t="str">
            <v>x</v>
          </cell>
          <cell r="X223" t="str">
            <v>x</v>
          </cell>
          <cell r="Z223" t="str">
            <v>x</v>
          </cell>
        </row>
        <row r="225">
          <cell r="P225" t="str">
            <v>x</v>
          </cell>
          <cell r="Q225" t="str">
            <v>x</v>
          </cell>
          <cell r="R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</row>
        <row r="226">
          <cell r="R226" t="str">
            <v>x</v>
          </cell>
          <cell r="S226" t="str">
            <v>x</v>
          </cell>
          <cell r="Y226" t="str">
            <v>x</v>
          </cell>
          <cell r="Z226" t="str">
            <v>x</v>
          </cell>
        </row>
        <row r="228">
          <cell r="N228" t="str">
            <v>x</v>
          </cell>
          <cell r="O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S228" t="str">
            <v>x</v>
          </cell>
          <cell r="U228" t="str">
            <v>x</v>
          </cell>
          <cell r="V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  <cell r="Z228" t="str">
            <v>x</v>
          </cell>
        </row>
        <row r="229">
          <cell r="P229" t="str">
            <v>x</v>
          </cell>
          <cell r="Q229" t="str">
            <v>x</v>
          </cell>
          <cell r="R229" t="str">
            <v>x</v>
          </cell>
          <cell r="W229" t="str">
            <v>x</v>
          </cell>
          <cell r="X229" t="str">
            <v>x</v>
          </cell>
          <cell r="Y229" t="str">
            <v>x</v>
          </cell>
        </row>
        <row r="230">
          <cell r="P230" t="str">
            <v>x</v>
          </cell>
          <cell r="Q230" t="str">
            <v>x</v>
          </cell>
          <cell r="R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</row>
        <row r="231"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3">
          <cell r="N233" t="str">
            <v>x</v>
          </cell>
          <cell r="O233" t="str">
            <v>x</v>
          </cell>
          <cell r="P233" t="str">
            <v>x</v>
          </cell>
          <cell r="Q233" t="str">
            <v>x</v>
          </cell>
          <cell r="R233" t="str">
            <v>x</v>
          </cell>
          <cell r="S233" t="str">
            <v>x</v>
          </cell>
          <cell r="U233" t="str">
            <v>x</v>
          </cell>
          <cell r="V233" t="str">
            <v>x</v>
          </cell>
          <cell r="W233" t="str">
            <v>x</v>
          </cell>
          <cell r="X233" t="str">
            <v>x</v>
          </cell>
          <cell r="Y233" t="str">
            <v>x</v>
          </cell>
          <cell r="Z233" t="str">
            <v>x</v>
          </cell>
        </row>
        <row r="234">
          <cell r="P234" t="str">
            <v>x</v>
          </cell>
          <cell r="Q234" t="str">
            <v>x</v>
          </cell>
          <cell r="R234" t="str">
            <v>x</v>
          </cell>
          <cell r="W234" t="str">
            <v>x</v>
          </cell>
          <cell r="X234" t="str">
            <v>x</v>
          </cell>
          <cell r="Y234" t="str">
            <v>x</v>
          </cell>
        </row>
        <row r="235">
          <cell r="P235" t="str">
            <v>x</v>
          </cell>
          <cell r="Q235" t="str">
            <v>x</v>
          </cell>
          <cell r="R235" t="str">
            <v>x</v>
          </cell>
          <cell r="S235" t="str">
            <v>x</v>
          </cell>
          <cell r="W235" t="str">
            <v>x</v>
          </cell>
          <cell r="X235" t="str">
            <v>x</v>
          </cell>
          <cell r="Y235" t="str">
            <v>x</v>
          </cell>
          <cell r="Z235" t="str">
            <v>x</v>
          </cell>
        </row>
        <row r="236">
          <cell r="Q236" t="str">
            <v>x</v>
          </cell>
          <cell r="S236" t="str">
            <v>x</v>
          </cell>
          <cell r="X236" t="str">
            <v>x</v>
          </cell>
          <cell r="Z236" t="str">
            <v>x</v>
          </cell>
        </row>
        <row r="237">
          <cell r="Q237" t="str">
            <v>x</v>
          </cell>
          <cell r="S237" t="str">
            <v>x</v>
          </cell>
          <cell r="X237" t="str">
            <v>x</v>
          </cell>
          <cell r="Z237" t="str">
            <v>x</v>
          </cell>
        </row>
        <row r="238">
          <cell r="R238" t="str">
            <v>x</v>
          </cell>
          <cell r="S238" t="str">
            <v>x</v>
          </cell>
          <cell r="Y238" t="str">
            <v>x</v>
          </cell>
          <cell r="Z238" t="str">
            <v>x</v>
          </cell>
        </row>
        <row r="239">
          <cell r="N239" t="str">
            <v>x</v>
          </cell>
          <cell r="O239" t="str">
            <v>x</v>
          </cell>
          <cell r="P239" t="str">
            <v>x</v>
          </cell>
          <cell r="Q239" t="str">
            <v>x</v>
          </cell>
          <cell r="R239" t="str">
            <v>x</v>
          </cell>
          <cell r="S239" t="str">
            <v>x</v>
          </cell>
          <cell r="U239" t="str">
            <v>x</v>
          </cell>
          <cell r="V239" t="str">
            <v>x</v>
          </cell>
          <cell r="W239" t="str">
            <v>x</v>
          </cell>
          <cell r="X239" t="str">
            <v>x</v>
          </cell>
          <cell r="Y239" t="str">
            <v>x</v>
          </cell>
          <cell r="Z239" t="str">
            <v>x</v>
          </cell>
        </row>
        <row r="240">
          <cell r="P240" t="str">
            <v>x</v>
          </cell>
          <cell r="Q240" t="str">
            <v>x</v>
          </cell>
          <cell r="R240" t="str">
            <v>x</v>
          </cell>
          <cell r="W240" t="str">
            <v>x</v>
          </cell>
          <cell r="X240" t="str">
            <v>x</v>
          </cell>
          <cell r="Y240" t="str">
            <v>x</v>
          </cell>
        </row>
        <row r="241">
          <cell r="P241" t="str">
            <v>x</v>
          </cell>
          <cell r="Q241" t="str">
            <v>x</v>
          </cell>
          <cell r="R241" t="str">
            <v>x</v>
          </cell>
          <cell r="W241" t="str">
            <v>x</v>
          </cell>
          <cell r="X241" t="str">
            <v>x</v>
          </cell>
          <cell r="Y241" t="str">
            <v>x</v>
          </cell>
        </row>
        <row r="258">
          <cell r="P258" t="str">
            <v>x</v>
          </cell>
          <cell r="R258" t="str">
            <v>x</v>
          </cell>
          <cell r="S258" t="str">
            <v>x</v>
          </cell>
          <cell r="W258" t="str">
            <v>x</v>
          </cell>
          <cell r="Y258" t="str">
            <v>x</v>
          </cell>
          <cell r="Z258" t="str">
            <v>x</v>
          </cell>
        </row>
        <row r="259">
          <cell r="P259" t="str">
            <v>x</v>
          </cell>
          <cell r="Q259" t="str">
            <v>x</v>
          </cell>
          <cell r="S259" t="str">
            <v>x</v>
          </cell>
          <cell r="W259" t="str">
            <v>x</v>
          </cell>
          <cell r="X259" t="str">
            <v>x</v>
          </cell>
          <cell r="Z259" t="str">
            <v>x</v>
          </cell>
        </row>
        <row r="260">
          <cell r="P260" t="str">
            <v>x</v>
          </cell>
          <cell r="R260" t="str">
            <v>x</v>
          </cell>
          <cell r="S260" t="str">
            <v>x</v>
          </cell>
          <cell r="W260" t="str">
            <v>x</v>
          </cell>
          <cell r="Y260" t="str">
            <v>x</v>
          </cell>
          <cell r="Z260" t="str">
            <v>x</v>
          </cell>
        </row>
        <row r="261">
          <cell r="P261" t="str">
            <v>x</v>
          </cell>
          <cell r="R261" t="str">
            <v>x</v>
          </cell>
          <cell r="S261" t="str">
            <v>x</v>
          </cell>
          <cell r="W261" t="str">
            <v>x</v>
          </cell>
          <cell r="Y261" t="str">
            <v>x</v>
          </cell>
          <cell r="Z261" t="str">
            <v>x</v>
          </cell>
        </row>
        <row r="264">
          <cell r="N264" t="str">
            <v>x</v>
          </cell>
          <cell r="O264" t="str">
            <v>x</v>
          </cell>
          <cell r="P264" t="str">
            <v>x</v>
          </cell>
          <cell r="Q264" t="str">
            <v>x</v>
          </cell>
          <cell r="R264" t="str">
            <v>x</v>
          </cell>
          <cell r="S264" t="str">
            <v>x</v>
          </cell>
          <cell r="U264" t="str">
            <v>x</v>
          </cell>
          <cell r="V264" t="str">
            <v>x</v>
          </cell>
          <cell r="W264" t="str">
            <v>x</v>
          </cell>
          <cell r="X264" t="str">
            <v>x</v>
          </cell>
          <cell r="Y264" t="str">
            <v>x</v>
          </cell>
          <cell r="Z264" t="str">
            <v>x</v>
          </cell>
        </row>
        <row r="265">
          <cell r="P265" t="str">
            <v>x</v>
          </cell>
          <cell r="Q265" t="str">
            <v>x</v>
          </cell>
          <cell r="R265" t="str">
            <v>x</v>
          </cell>
          <cell r="W265" t="str">
            <v>x</v>
          </cell>
          <cell r="X265" t="str">
            <v>x</v>
          </cell>
          <cell r="Y265" t="str">
            <v>x</v>
          </cell>
        </row>
        <row r="266">
          <cell r="Q266" t="str">
            <v>x</v>
          </cell>
          <cell r="S266" t="str">
            <v>x</v>
          </cell>
          <cell r="X266" t="str">
            <v>x</v>
          </cell>
          <cell r="Z266" t="str">
            <v>x</v>
          </cell>
        </row>
        <row r="267">
          <cell r="N267" t="str">
            <v>x</v>
          </cell>
          <cell r="O267" t="str">
            <v>x</v>
          </cell>
          <cell r="P267" t="str">
            <v>x</v>
          </cell>
          <cell r="Q267" t="str">
            <v>x</v>
          </cell>
          <cell r="R267" t="str">
            <v>x</v>
          </cell>
          <cell r="S267" t="str">
            <v>x</v>
          </cell>
          <cell r="U267" t="str">
            <v>x</v>
          </cell>
          <cell r="V267" t="str">
            <v>x</v>
          </cell>
          <cell r="W267" t="str">
            <v>x</v>
          </cell>
          <cell r="X267" t="str">
            <v>x</v>
          </cell>
          <cell r="Y267" t="str">
            <v>x</v>
          </cell>
          <cell r="Z267" t="str">
            <v>x</v>
          </cell>
        </row>
        <row r="268">
          <cell r="P268" t="str">
            <v>x</v>
          </cell>
          <cell r="Q268" t="str">
            <v>x</v>
          </cell>
          <cell r="R268" t="str">
            <v>x</v>
          </cell>
          <cell r="W268" t="str">
            <v>x</v>
          </cell>
          <cell r="X268" t="str">
            <v>x</v>
          </cell>
          <cell r="Y268" t="str">
            <v>x</v>
          </cell>
        </row>
        <row r="269">
          <cell r="Q269" t="str">
            <v>x</v>
          </cell>
          <cell r="S269" t="str">
            <v>x</v>
          </cell>
          <cell r="X269" t="str">
            <v>x</v>
          </cell>
          <cell r="Z269" t="str">
            <v>x</v>
          </cell>
        </row>
        <row r="270">
          <cell r="N270" t="str">
            <v>x</v>
          </cell>
          <cell r="O270" t="str">
            <v>x</v>
          </cell>
          <cell r="P270" t="str">
            <v>x</v>
          </cell>
          <cell r="Q270" t="str">
            <v>x</v>
          </cell>
          <cell r="R270" t="str">
            <v>x</v>
          </cell>
          <cell r="S270" t="str">
            <v>x</v>
          </cell>
          <cell r="U270" t="str">
            <v>x</v>
          </cell>
          <cell r="V270" t="str">
            <v>x</v>
          </cell>
          <cell r="W270" t="str">
            <v>x</v>
          </cell>
          <cell r="X270" t="str">
            <v>x</v>
          </cell>
          <cell r="Y270" t="str">
            <v>x</v>
          </cell>
          <cell r="Z270" t="str">
            <v>x</v>
          </cell>
        </row>
        <row r="271">
          <cell r="P271" t="str">
            <v>x</v>
          </cell>
          <cell r="Q271" t="str">
            <v>x</v>
          </cell>
          <cell r="R271" t="str">
            <v>x</v>
          </cell>
          <cell r="W271" t="str">
            <v>x</v>
          </cell>
          <cell r="X271" t="str">
            <v>x</v>
          </cell>
          <cell r="Y271" t="str">
            <v>x</v>
          </cell>
        </row>
        <row r="272">
          <cell r="Q272" t="str">
            <v>x</v>
          </cell>
          <cell r="S272" t="str">
            <v>x</v>
          </cell>
          <cell r="X272" t="str">
            <v>x</v>
          </cell>
          <cell r="Z272" t="str">
            <v>x</v>
          </cell>
        </row>
        <row r="274">
          <cell r="N274" t="str">
            <v>x</v>
          </cell>
          <cell r="O274" t="str">
            <v>x</v>
          </cell>
          <cell r="P274" t="str">
            <v>x</v>
          </cell>
          <cell r="Q274" t="str">
            <v>x</v>
          </cell>
          <cell r="R274" t="str">
            <v>x</v>
          </cell>
          <cell r="S274" t="str">
            <v>x</v>
          </cell>
          <cell r="U274" t="str">
            <v>x</v>
          </cell>
          <cell r="V274" t="str">
            <v>x</v>
          </cell>
          <cell r="W274" t="str">
            <v>x</v>
          </cell>
          <cell r="X274" t="str">
            <v>x</v>
          </cell>
          <cell r="Y274" t="str">
            <v>x</v>
          </cell>
          <cell r="Z274" t="str">
            <v>x</v>
          </cell>
        </row>
        <row r="275">
          <cell r="P275" t="str">
            <v>x</v>
          </cell>
          <cell r="Q275" t="str">
            <v>x</v>
          </cell>
          <cell r="R275" t="str">
            <v>x</v>
          </cell>
          <cell r="W275" t="str">
            <v>x</v>
          </cell>
          <cell r="X275" t="str">
            <v>x</v>
          </cell>
          <cell r="Y275" t="str">
            <v>x</v>
          </cell>
        </row>
        <row r="276">
          <cell r="Q276" t="str">
            <v>x</v>
          </cell>
          <cell r="S276" t="str">
            <v>x</v>
          </cell>
          <cell r="X276" t="str">
            <v>x</v>
          </cell>
          <cell r="Z276" t="str">
            <v>x</v>
          </cell>
        </row>
        <row r="277">
          <cell r="N277" t="str">
            <v>x</v>
          </cell>
          <cell r="O277" t="str">
            <v>x</v>
          </cell>
          <cell r="P277" t="str">
            <v>x</v>
          </cell>
          <cell r="Q277" t="str">
            <v>x</v>
          </cell>
          <cell r="R277" t="str">
            <v>x</v>
          </cell>
          <cell r="S277" t="str">
            <v>x</v>
          </cell>
          <cell r="U277" t="str">
            <v>x</v>
          </cell>
          <cell r="V277" t="str">
            <v>x</v>
          </cell>
          <cell r="W277" t="str">
            <v>x</v>
          </cell>
          <cell r="X277" t="str">
            <v>x</v>
          </cell>
          <cell r="Y277" t="str">
            <v>x</v>
          </cell>
          <cell r="Z277" t="str">
            <v>x</v>
          </cell>
        </row>
        <row r="278">
          <cell r="P278" t="str">
            <v>x</v>
          </cell>
          <cell r="Q278" t="str">
            <v>x</v>
          </cell>
          <cell r="R278" t="str">
            <v>x</v>
          </cell>
          <cell r="W278" t="str">
            <v>x</v>
          </cell>
          <cell r="X278" t="str">
            <v>x</v>
          </cell>
          <cell r="Y278" t="str">
            <v>x</v>
          </cell>
        </row>
        <row r="279">
          <cell r="Q279" t="str">
            <v>x</v>
          </cell>
          <cell r="S279" t="str">
            <v>x</v>
          </cell>
          <cell r="X279" t="str">
            <v>x</v>
          </cell>
          <cell r="Z279" t="str">
            <v>x</v>
          </cell>
        </row>
        <row r="280">
          <cell r="N280" t="str">
            <v>x</v>
          </cell>
          <cell r="O280" t="str">
            <v>x</v>
          </cell>
          <cell r="P280" t="str">
            <v>x</v>
          </cell>
          <cell r="Q280" t="str">
            <v>x</v>
          </cell>
          <cell r="R280" t="str">
            <v>x</v>
          </cell>
          <cell r="S280" t="str">
            <v>x</v>
          </cell>
          <cell r="U280" t="str">
            <v>x</v>
          </cell>
          <cell r="V280" t="str">
            <v>x</v>
          </cell>
          <cell r="W280" t="str">
            <v>x</v>
          </cell>
          <cell r="X280" t="str">
            <v>x</v>
          </cell>
          <cell r="Y280" t="str">
            <v>x</v>
          </cell>
          <cell r="Z280" t="str">
            <v>x</v>
          </cell>
        </row>
        <row r="281">
          <cell r="P281" t="str">
            <v>x</v>
          </cell>
          <cell r="Q281" t="str">
            <v>x</v>
          </cell>
          <cell r="R281" t="str">
            <v>x</v>
          </cell>
          <cell r="W281" t="str">
            <v>x</v>
          </cell>
          <cell r="X281" t="str">
            <v>x</v>
          </cell>
          <cell r="Y281" t="str">
            <v>x</v>
          </cell>
        </row>
        <row r="282">
          <cell r="Q282" t="str">
            <v>x</v>
          </cell>
          <cell r="S282" t="str">
            <v>x</v>
          </cell>
          <cell r="X282" t="str">
            <v>x</v>
          </cell>
          <cell r="Z282" t="str">
            <v>x</v>
          </cell>
        </row>
        <row r="284">
          <cell r="P284" t="str">
            <v>x</v>
          </cell>
          <cell r="Q284" t="str">
            <v>x</v>
          </cell>
          <cell r="R284" t="str">
            <v>x</v>
          </cell>
          <cell r="W284" t="str">
            <v>x</v>
          </cell>
          <cell r="X284" t="str">
            <v>x</v>
          </cell>
          <cell r="Y284" t="str">
            <v>x</v>
          </cell>
        </row>
        <row r="285">
          <cell r="Q285" t="str">
            <v>x</v>
          </cell>
          <cell r="S285" t="str">
            <v>x</v>
          </cell>
          <cell r="X285" t="str">
            <v>x</v>
          </cell>
          <cell r="Z285" t="str">
            <v>x</v>
          </cell>
        </row>
        <row r="287">
          <cell r="P287" t="str">
            <v>x</v>
          </cell>
          <cell r="Q287" t="str">
            <v>x</v>
          </cell>
          <cell r="R287" t="str">
            <v>x</v>
          </cell>
          <cell r="W287" t="str">
            <v>x</v>
          </cell>
          <cell r="X287" t="str">
            <v>x</v>
          </cell>
          <cell r="Y287" t="str">
            <v>x</v>
          </cell>
        </row>
        <row r="288">
          <cell r="R288" t="str">
            <v>x</v>
          </cell>
          <cell r="S288" t="str">
            <v>x</v>
          </cell>
          <cell r="Y288" t="str">
            <v>x</v>
          </cell>
          <cell r="Z288" t="str">
            <v>x</v>
          </cell>
        </row>
        <row r="290">
          <cell r="N290" t="str">
            <v>x</v>
          </cell>
          <cell r="O290" t="str">
            <v>x</v>
          </cell>
          <cell r="P290" t="str">
            <v>x</v>
          </cell>
          <cell r="Q290" t="str">
            <v>x</v>
          </cell>
          <cell r="R290" t="str">
            <v>x</v>
          </cell>
          <cell r="S290" t="str">
            <v>x</v>
          </cell>
          <cell r="U290" t="str">
            <v>x</v>
          </cell>
          <cell r="V290" t="str">
            <v>x</v>
          </cell>
          <cell r="W290" t="str">
            <v>x</v>
          </cell>
          <cell r="X290" t="str">
            <v>x</v>
          </cell>
          <cell r="Y290" t="str">
            <v>x</v>
          </cell>
          <cell r="Z290" t="str">
            <v>x</v>
          </cell>
        </row>
        <row r="291">
          <cell r="P291" t="str">
            <v>x</v>
          </cell>
          <cell r="Q291" t="str">
            <v>x</v>
          </cell>
          <cell r="R291" t="str">
            <v>x</v>
          </cell>
          <cell r="W291" t="str">
            <v>x</v>
          </cell>
          <cell r="X291" t="str">
            <v>x</v>
          </cell>
          <cell r="Y291" t="str">
            <v>x</v>
          </cell>
        </row>
        <row r="292">
          <cell r="P292" t="str">
            <v>x</v>
          </cell>
          <cell r="Q292" t="str">
            <v>x</v>
          </cell>
          <cell r="R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</row>
        <row r="293">
          <cell r="P293" t="str">
            <v>x</v>
          </cell>
          <cell r="Q293" t="str">
            <v>x</v>
          </cell>
          <cell r="R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</row>
        <row r="295">
          <cell r="N295" t="str">
            <v>x</v>
          </cell>
          <cell r="O295" t="str">
            <v>x</v>
          </cell>
          <cell r="P295" t="str">
            <v>x</v>
          </cell>
          <cell r="Q295" t="str">
            <v>x</v>
          </cell>
          <cell r="R295" t="str">
            <v>x</v>
          </cell>
          <cell r="S295" t="str">
            <v>x</v>
          </cell>
          <cell r="U295" t="str">
            <v>x</v>
          </cell>
          <cell r="V295" t="str">
            <v>x</v>
          </cell>
          <cell r="W295" t="str">
            <v>x</v>
          </cell>
          <cell r="X295" t="str">
            <v>x</v>
          </cell>
          <cell r="Y295" t="str">
            <v>x</v>
          </cell>
          <cell r="Z295" t="str">
            <v>x</v>
          </cell>
        </row>
        <row r="296">
          <cell r="P296" t="str">
            <v>x</v>
          </cell>
          <cell r="Q296" t="str">
            <v>x</v>
          </cell>
          <cell r="R296" t="str">
            <v>x</v>
          </cell>
          <cell r="W296" t="str">
            <v>x</v>
          </cell>
          <cell r="X296" t="str">
            <v>x</v>
          </cell>
          <cell r="Y296" t="str">
            <v>x</v>
          </cell>
        </row>
        <row r="297">
          <cell r="P297" t="str">
            <v>x</v>
          </cell>
          <cell r="Q297" t="str">
            <v>x</v>
          </cell>
          <cell r="R297" t="str">
            <v>x</v>
          </cell>
          <cell r="S297" t="str">
            <v>x</v>
          </cell>
          <cell r="W297" t="str">
            <v>x</v>
          </cell>
          <cell r="X297" t="str">
            <v>x</v>
          </cell>
          <cell r="Y297" t="str">
            <v>x</v>
          </cell>
          <cell r="Z297" t="str">
            <v>x</v>
          </cell>
        </row>
        <row r="298">
          <cell r="Q298" t="str">
            <v>x</v>
          </cell>
          <cell r="S298" t="str">
            <v>x</v>
          </cell>
          <cell r="X298" t="str">
            <v>x</v>
          </cell>
          <cell r="Z298" t="str">
            <v>x</v>
          </cell>
        </row>
        <row r="299">
          <cell r="Q299" t="str">
            <v>x</v>
          </cell>
          <cell r="S299" t="str">
            <v>x</v>
          </cell>
          <cell r="X299" t="str">
            <v>x</v>
          </cell>
          <cell r="Z299" t="str">
            <v>x</v>
          </cell>
        </row>
        <row r="300">
          <cell r="R300" t="str">
            <v>x</v>
          </cell>
          <cell r="S300" t="str">
            <v>x</v>
          </cell>
          <cell r="Y300" t="str">
            <v>x</v>
          </cell>
          <cell r="Z300" t="str">
            <v>x</v>
          </cell>
        </row>
        <row r="301">
          <cell r="N301" t="str">
            <v>x</v>
          </cell>
          <cell r="O301" t="str">
            <v>x</v>
          </cell>
          <cell r="P301" t="str">
            <v>x</v>
          </cell>
          <cell r="Q301" t="str">
            <v>x</v>
          </cell>
          <cell r="R301" t="str">
            <v>x</v>
          </cell>
          <cell r="S301" t="str">
            <v>x</v>
          </cell>
          <cell r="U301" t="str">
            <v>x</v>
          </cell>
          <cell r="V301" t="str">
            <v>x</v>
          </cell>
          <cell r="W301" t="str">
            <v>x</v>
          </cell>
          <cell r="X301" t="str">
            <v>x</v>
          </cell>
          <cell r="Y301" t="str">
            <v>x</v>
          </cell>
          <cell r="Z301" t="str">
            <v>x</v>
          </cell>
        </row>
        <row r="302">
          <cell r="P302" t="str">
            <v>x</v>
          </cell>
          <cell r="Q302" t="str">
            <v>x</v>
          </cell>
          <cell r="R302" t="str">
            <v>x</v>
          </cell>
          <cell r="W302" t="str">
            <v>x</v>
          </cell>
          <cell r="X302" t="str">
            <v>x</v>
          </cell>
          <cell r="Y302" t="str">
            <v>x</v>
          </cell>
        </row>
      </sheetData>
      <sheetData sheetId="6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75">
          <cell r="I75" t="str">
            <v>x</v>
          </cell>
          <cell r="K75" t="str">
            <v>x</v>
          </cell>
          <cell r="L75" t="str">
            <v>x</v>
          </cell>
          <cell r="P75" t="str">
            <v>x</v>
          </cell>
          <cell r="R75" t="str">
            <v>x</v>
          </cell>
          <cell r="S75" t="str">
            <v>x</v>
          </cell>
          <cell r="W75" t="str">
            <v>x</v>
          </cell>
          <cell r="Y75" t="str">
            <v>x</v>
          </cell>
          <cell r="Z75" t="str">
            <v>x</v>
          </cell>
        </row>
        <row r="76">
          <cell r="I76" t="str">
            <v>x</v>
          </cell>
          <cell r="J76" t="str">
            <v>x</v>
          </cell>
          <cell r="L76" t="str">
            <v>x</v>
          </cell>
          <cell r="P76" t="str">
            <v>x</v>
          </cell>
          <cell r="Q76" t="str">
            <v>x</v>
          </cell>
          <cell r="S76" t="str">
            <v>x</v>
          </cell>
          <cell r="W76" t="str">
            <v>x</v>
          </cell>
          <cell r="X76" t="str">
            <v>x</v>
          </cell>
          <cell r="Z76" t="str">
            <v>x</v>
          </cell>
        </row>
        <row r="77">
          <cell r="I77" t="str">
            <v>x</v>
          </cell>
          <cell r="K77" t="str">
            <v>x</v>
          </cell>
          <cell r="L77" t="str">
            <v>x</v>
          </cell>
          <cell r="P77" t="str">
            <v>x</v>
          </cell>
          <cell r="R77" t="str">
            <v>x</v>
          </cell>
          <cell r="S77" t="str">
            <v>x</v>
          </cell>
          <cell r="W77" t="str">
            <v>x</v>
          </cell>
          <cell r="Y77" t="str">
            <v>x</v>
          </cell>
          <cell r="Z77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81"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N81" t="str">
            <v>x</v>
          </cell>
          <cell r="O81" t="str">
            <v>x</v>
          </cell>
          <cell r="P81" t="str">
            <v>x</v>
          </cell>
          <cell r="Q81" t="str">
            <v>x</v>
          </cell>
          <cell r="R81" t="str">
            <v>x</v>
          </cell>
          <cell r="S81" t="str">
            <v>x</v>
          </cell>
          <cell r="U81" t="str">
            <v>x</v>
          </cell>
          <cell r="V81" t="str">
            <v>x</v>
          </cell>
          <cell r="W81" t="str">
            <v>x</v>
          </cell>
          <cell r="X81" t="str">
            <v>x</v>
          </cell>
          <cell r="Y81" t="str">
            <v>x</v>
          </cell>
          <cell r="Z81" t="str">
            <v>x</v>
          </cell>
        </row>
        <row r="82">
          <cell r="I82" t="str">
            <v>x</v>
          </cell>
          <cell r="J82" t="str">
            <v>x</v>
          </cell>
          <cell r="K82" t="str">
            <v>x</v>
          </cell>
          <cell r="P82" t="str">
            <v>x</v>
          </cell>
          <cell r="Q82" t="str">
            <v>x</v>
          </cell>
          <cell r="R82" t="str">
            <v>x</v>
          </cell>
          <cell r="W82" t="str">
            <v>x</v>
          </cell>
          <cell r="X82" t="str">
            <v>x</v>
          </cell>
          <cell r="Y82" t="str">
            <v>x</v>
          </cell>
        </row>
        <row r="83">
          <cell r="J83" t="str">
            <v>x</v>
          </cell>
          <cell r="L83" t="str">
            <v>x</v>
          </cell>
          <cell r="Q83" t="str">
            <v>x</v>
          </cell>
          <cell r="S83" t="str">
            <v>x</v>
          </cell>
          <cell r="X83" t="str">
            <v>x</v>
          </cell>
          <cell r="Z83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1"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N91" t="str">
            <v>x</v>
          </cell>
          <cell r="O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S91" t="str">
            <v>x</v>
          </cell>
          <cell r="U91" t="str">
            <v>x</v>
          </cell>
          <cell r="V91" t="str">
            <v>x</v>
          </cell>
          <cell r="W91" t="str">
            <v>x</v>
          </cell>
          <cell r="X91" t="str">
            <v>x</v>
          </cell>
          <cell r="Y91" t="str">
            <v>x</v>
          </cell>
          <cell r="Z91" t="str">
            <v>x</v>
          </cell>
        </row>
        <row r="92">
          <cell r="I92" t="str">
            <v>x</v>
          </cell>
          <cell r="J92" t="str">
            <v>x</v>
          </cell>
          <cell r="K92" t="str">
            <v>x</v>
          </cell>
          <cell r="P92" t="str">
            <v>x</v>
          </cell>
          <cell r="Q92" t="str">
            <v>x</v>
          </cell>
          <cell r="R92" t="str">
            <v>x</v>
          </cell>
          <cell r="W92" t="str">
            <v>x</v>
          </cell>
          <cell r="X92" t="str">
            <v>x</v>
          </cell>
          <cell r="Y92" t="str">
            <v>x</v>
          </cell>
        </row>
        <row r="93">
          <cell r="J93" t="str">
            <v>x</v>
          </cell>
          <cell r="L93" t="str">
            <v>x</v>
          </cell>
          <cell r="Q93" t="str">
            <v>x</v>
          </cell>
          <cell r="S93" t="str">
            <v>x</v>
          </cell>
          <cell r="X93" t="str">
            <v>x</v>
          </cell>
          <cell r="Z93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K105" t="str">
            <v>x</v>
          </cell>
          <cell r="L105" t="str">
            <v>x</v>
          </cell>
          <cell r="R105" t="str">
            <v>x</v>
          </cell>
          <cell r="S105" t="str">
            <v>x</v>
          </cell>
          <cell r="Y105" t="str">
            <v>x</v>
          </cell>
          <cell r="Z105" t="str">
            <v>x</v>
          </cell>
        </row>
        <row r="107"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N107" t="str">
            <v>x</v>
          </cell>
          <cell r="O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S107" t="str">
            <v>x</v>
          </cell>
          <cell r="U107" t="str">
            <v>x</v>
          </cell>
          <cell r="V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  <cell r="Z107" t="str">
            <v>x</v>
          </cell>
        </row>
        <row r="108">
          <cell r="I108" t="str">
            <v>x</v>
          </cell>
          <cell r="J108" t="str">
            <v>x</v>
          </cell>
          <cell r="K108" t="str">
            <v>x</v>
          </cell>
          <cell r="P108" t="str">
            <v>x</v>
          </cell>
          <cell r="Q108" t="str">
            <v>x</v>
          </cell>
          <cell r="R108" t="str">
            <v>x</v>
          </cell>
          <cell r="W108" t="str">
            <v>x</v>
          </cell>
          <cell r="X108" t="str">
            <v>x</v>
          </cell>
          <cell r="Y108" t="str">
            <v>x</v>
          </cell>
        </row>
        <row r="109">
          <cell r="I109" t="str">
            <v>x</v>
          </cell>
          <cell r="J109" t="str">
            <v>x</v>
          </cell>
          <cell r="K109" t="str">
            <v>x</v>
          </cell>
          <cell r="P109" t="str">
            <v>x</v>
          </cell>
          <cell r="Q109" t="str">
            <v>x</v>
          </cell>
          <cell r="R109" t="str">
            <v>x</v>
          </cell>
          <cell r="W109" t="str">
            <v>x</v>
          </cell>
          <cell r="X109" t="str">
            <v>x</v>
          </cell>
          <cell r="Y109" t="str">
            <v>x</v>
          </cell>
        </row>
        <row r="110">
          <cell r="I110" t="str">
            <v>x</v>
          </cell>
          <cell r="J110" t="str">
            <v>x</v>
          </cell>
          <cell r="K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</row>
        <row r="112"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N112" t="str">
            <v>x</v>
          </cell>
          <cell r="O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S112" t="str">
            <v>x</v>
          </cell>
          <cell r="U112" t="str">
            <v>x</v>
          </cell>
          <cell r="V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  <cell r="Z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4"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P114" t="str">
            <v>x</v>
          </cell>
          <cell r="Q114" t="str">
            <v>x</v>
          </cell>
          <cell r="R114" t="str">
            <v>x</v>
          </cell>
          <cell r="S114" t="str">
            <v>x</v>
          </cell>
          <cell r="W114" t="str">
            <v>x</v>
          </cell>
          <cell r="X114" t="str">
            <v>x</v>
          </cell>
          <cell r="Y114" t="str">
            <v>x</v>
          </cell>
          <cell r="Z114" t="str">
            <v>x</v>
          </cell>
        </row>
        <row r="115">
          <cell r="J115" t="str">
            <v>x</v>
          </cell>
          <cell r="L115" t="str">
            <v>x</v>
          </cell>
          <cell r="Q115" t="str">
            <v>x</v>
          </cell>
          <cell r="S115" t="str">
            <v>x</v>
          </cell>
          <cell r="X115" t="str">
            <v>x</v>
          </cell>
          <cell r="Z115" t="str">
            <v>x</v>
          </cell>
        </row>
        <row r="116">
          <cell r="J116" t="str">
            <v>x</v>
          </cell>
          <cell r="L116" t="str">
            <v>x</v>
          </cell>
          <cell r="Q116" t="str">
            <v>x</v>
          </cell>
          <cell r="S116" t="str">
            <v>x</v>
          </cell>
          <cell r="X116" t="str">
            <v>x</v>
          </cell>
          <cell r="Z116" t="str">
            <v>x</v>
          </cell>
        </row>
        <row r="117">
          <cell r="K117" t="str">
            <v>x</v>
          </cell>
          <cell r="L117" t="str">
            <v>x</v>
          </cell>
          <cell r="R117" t="str">
            <v>x</v>
          </cell>
          <cell r="S117" t="str">
            <v>x</v>
          </cell>
          <cell r="Y117" t="str">
            <v>x</v>
          </cell>
          <cell r="Z117" t="str">
            <v>x</v>
          </cell>
        </row>
        <row r="118"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N118" t="str">
            <v>x</v>
          </cell>
          <cell r="O118" t="str">
            <v>x</v>
          </cell>
          <cell r="P118" t="str">
            <v>x</v>
          </cell>
          <cell r="Q118" t="str">
            <v>x</v>
          </cell>
          <cell r="R118" t="str">
            <v>x</v>
          </cell>
          <cell r="S118" t="str">
            <v>x</v>
          </cell>
          <cell r="U118" t="str">
            <v>x</v>
          </cell>
          <cell r="V118" t="str">
            <v>x</v>
          </cell>
          <cell r="W118" t="str">
            <v>x</v>
          </cell>
          <cell r="X118" t="str">
            <v>x</v>
          </cell>
          <cell r="Y118" t="str">
            <v>x</v>
          </cell>
          <cell r="Z118" t="str">
            <v>x</v>
          </cell>
        </row>
        <row r="119">
          <cell r="I119" t="str">
            <v>x</v>
          </cell>
          <cell r="J119" t="str">
            <v>x</v>
          </cell>
          <cell r="K119" t="str">
            <v>x</v>
          </cell>
          <cell r="P119" t="str">
            <v>x</v>
          </cell>
          <cell r="Q119" t="str">
            <v>x</v>
          </cell>
          <cell r="R119" t="str">
            <v>x</v>
          </cell>
          <cell r="W119" t="str">
            <v>x</v>
          </cell>
          <cell r="X119" t="str">
            <v>x</v>
          </cell>
          <cell r="Y119" t="str">
            <v>x</v>
          </cell>
        </row>
        <row r="134">
          <cell r="I134" t="str">
            <v>x</v>
          </cell>
          <cell r="K134" t="str">
            <v>x</v>
          </cell>
          <cell r="L134" t="str">
            <v>x</v>
          </cell>
          <cell r="P134" t="str">
            <v>x</v>
          </cell>
          <cell r="R134" t="str">
            <v>x</v>
          </cell>
          <cell r="S134" t="str">
            <v>x</v>
          </cell>
          <cell r="W134" t="str">
            <v>x</v>
          </cell>
          <cell r="Y134" t="str">
            <v>x</v>
          </cell>
          <cell r="Z134" t="str">
            <v>x</v>
          </cell>
        </row>
        <row r="135">
          <cell r="I135" t="str">
            <v>x</v>
          </cell>
          <cell r="J135" t="str">
            <v>x</v>
          </cell>
          <cell r="L135" t="str">
            <v>x</v>
          </cell>
          <cell r="P135" t="str">
            <v>x</v>
          </cell>
          <cell r="Q135" t="str">
            <v>x</v>
          </cell>
          <cell r="S135" t="str">
            <v>x</v>
          </cell>
          <cell r="W135" t="str">
            <v>x</v>
          </cell>
          <cell r="X135" t="str">
            <v>x</v>
          </cell>
          <cell r="Z135" t="str">
            <v>x</v>
          </cell>
        </row>
        <row r="136">
          <cell r="I136" t="str">
            <v>x</v>
          </cell>
          <cell r="K136" t="str">
            <v>x</v>
          </cell>
          <cell r="L136" t="str">
            <v>x</v>
          </cell>
          <cell r="P136" t="str">
            <v>x</v>
          </cell>
          <cell r="R136" t="str">
            <v>x</v>
          </cell>
          <cell r="S136" t="str">
            <v>x</v>
          </cell>
          <cell r="W136" t="str">
            <v>x</v>
          </cell>
          <cell r="Y136" t="str">
            <v>x</v>
          </cell>
          <cell r="Z136" t="str">
            <v>x</v>
          </cell>
        </row>
        <row r="137">
          <cell r="I137" t="str">
            <v>x</v>
          </cell>
          <cell r="K137" t="str">
            <v>x</v>
          </cell>
          <cell r="L137" t="str">
            <v>x</v>
          </cell>
          <cell r="P137" t="str">
            <v>x</v>
          </cell>
          <cell r="R137" t="str">
            <v>x</v>
          </cell>
          <cell r="S137" t="str">
            <v>x</v>
          </cell>
          <cell r="W137" t="str">
            <v>x</v>
          </cell>
          <cell r="Y137" t="str">
            <v>x</v>
          </cell>
          <cell r="Z137" t="str">
            <v>x</v>
          </cell>
        </row>
        <row r="140"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</row>
        <row r="141">
          <cell r="I141" t="str">
            <v>x</v>
          </cell>
          <cell r="J141" t="str">
            <v>x</v>
          </cell>
          <cell r="K141" t="str">
            <v>x</v>
          </cell>
          <cell r="P141" t="str">
            <v>x</v>
          </cell>
          <cell r="Q141" t="str">
            <v>x</v>
          </cell>
          <cell r="R141" t="str">
            <v>x</v>
          </cell>
          <cell r="W141" t="str">
            <v>x</v>
          </cell>
          <cell r="X141" t="str">
            <v>x</v>
          </cell>
          <cell r="Y141" t="str">
            <v>x</v>
          </cell>
        </row>
        <row r="142">
          <cell r="J142" t="str">
            <v>x</v>
          </cell>
          <cell r="L142" t="str">
            <v>x</v>
          </cell>
          <cell r="Q142" t="str">
            <v>x</v>
          </cell>
          <cell r="S142" t="str">
            <v>x</v>
          </cell>
          <cell r="X142" t="str">
            <v>x</v>
          </cell>
          <cell r="Z142" t="str">
            <v>x</v>
          </cell>
        </row>
        <row r="143"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N143" t="str">
            <v>x</v>
          </cell>
          <cell r="O143" t="str">
            <v>x</v>
          </cell>
          <cell r="P143" t="str">
            <v>x</v>
          </cell>
          <cell r="Q143" t="str">
            <v>x</v>
          </cell>
          <cell r="R143" t="str">
            <v>x</v>
          </cell>
          <cell r="S143" t="str">
            <v>x</v>
          </cell>
          <cell r="U143" t="str">
            <v>x</v>
          </cell>
          <cell r="V143" t="str">
            <v>x</v>
          </cell>
          <cell r="W143" t="str">
            <v>x</v>
          </cell>
          <cell r="X143" t="str">
            <v>x</v>
          </cell>
          <cell r="Y143" t="str">
            <v>x</v>
          </cell>
          <cell r="Z143" t="str">
            <v>x</v>
          </cell>
        </row>
        <row r="144">
          <cell r="I144" t="str">
            <v>x</v>
          </cell>
          <cell r="J144" t="str">
            <v>x</v>
          </cell>
          <cell r="K144" t="str">
            <v>x</v>
          </cell>
          <cell r="P144" t="str">
            <v>x</v>
          </cell>
          <cell r="Q144" t="str">
            <v>x</v>
          </cell>
          <cell r="R144" t="str">
            <v>x</v>
          </cell>
          <cell r="W144" t="str">
            <v>x</v>
          </cell>
          <cell r="X144" t="str">
            <v>x</v>
          </cell>
          <cell r="Y144" t="str">
            <v>x</v>
          </cell>
        </row>
        <row r="145">
          <cell r="J145" t="str">
            <v>x</v>
          </cell>
          <cell r="L145" t="str">
            <v>x</v>
          </cell>
          <cell r="Q145" t="str">
            <v>x</v>
          </cell>
          <cell r="S145" t="str">
            <v>x</v>
          </cell>
          <cell r="X145" t="str">
            <v>x</v>
          </cell>
          <cell r="Z145" t="str">
            <v>x</v>
          </cell>
        </row>
        <row r="146"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N146" t="str">
            <v>x</v>
          </cell>
          <cell r="O146" t="str">
            <v>x</v>
          </cell>
          <cell r="P146" t="str">
            <v>x</v>
          </cell>
          <cell r="Q146" t="str">
            <v>x</v>
          </cell>
          <cell r="R146" t="str">
            <v>x</v>
          </cell>
          <cell r="S146" t="str">
            <v>x</v>
          </cell>
          <cell r="U146" t="str">
            <v>x</v>
          </cell>
          <cell r="V146" t="str">
            <v>x</v>
          </cell>
          <cell r="W146" t="str">
            <v>x</v>
          </cell>
          <cell r="X146" t="str">
            <v>x</v>
          </cell>
          <cell r="Y146" t="str">
            <v>x</v>
          </cell>
          <cell r="Z146" t="str">
            <v>x</v>
          </cell>
        </row>
        <row r="147">
          <cell r="I147" t="str">
            <v>x</v>
          </cell>
          <cell r="J147" t="str">
            <v>x</v>
          </cell>
          <cell r="K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</row>
        <row r="148">
          <cell r="J148" t="str">
            <v>x</v>
          </cell>
          <cell r="L148" t="str">
            <v>x</v>
          </cell>
          <cell r="Q148" t="str">
            <v>x</v>
          </cell>
          <cell r="S148" t="str">
            <v>x</v>
          </cell>
          <cell r="X148" t="str">
            <v>x</v>
          </cell>
          <cell r="Z148" t="str">
            <v>x</v>
          </cell>
        </row>
        <row r="150"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N150" t="str">
            <v>x</v>
          </cell>
          <cell r="O150" t="str">
            <v>x</v>
          </cell>
          <cell r="P150" t="str">
            <v>x</v>
          </cell>
          <cell r="Q150" t="str">
            <v>x</v>
          </cell>
          <cell r="R150" t="str">
            <v>x</v>
          </cell>
          <cell r="S150" t="str">
            <v>x</v>
          </cell>
          <cell r="U150" t="str">
            <v>x</v>
          </cell>
          <cell r="V150" t="str">
            <v>x</v>
          </cell>
          <cell r="W150" t="str">
            <v>x</v>
          </cell>
          <cell r="X150" t="str">
            <v>x</v>
          </cell>
          <cell r="Y150" t="str">
            <v>x</v>
          </cell>
          <cell r="Z150" t="str">
            <v>x</v>
          </cell>
        </row>
        <row r="151">
          <cell r="I151" t="str">
            <v>x</v>
          </cell>
          <cell r="J151" t="str">
            <v>x</v>
          </cell>
          <cell r="K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</row>
        <row r="152">
          <cell r="J152" t="str">
            <v>x</v>
          </cell>
          <cell r="L152" t="str">
            <v>x</v>
          </cell>
          <cell r="Q152" t="str">
            <v>x</v>
          </cell>
          <cell r="S152" t="str">
            <v>x</v>
          </cell>
          <cell r="X152" t="str">
            <v>x</v>
          </cell>
          <cell r="Z152" t="str">
            <v>x</v>
          </cell>
        </row>
        <row r="153"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N153" t="str">
            <v>x</v>
          </cell>
          <cell r="O153" t="str">
            <v>x</v>
          </cell>
          <cell r="P153" t="str">
            <v>x</v>
          </cell>
          <cell r="Q153" t="str">
            <v>x</v>
          </cell>
          <cell r="R153" t="str">
            <v>x</v>
          </cell>
          <cell r="S153" t="str">
            <v>x</v>
          </cell>
          <cell r="U153" t="str">
            <v>x</v>
          </cell>
          <cell r="V153" t="str">
            <v>x</v>
          </cell>
          <cell r="W153" t="str">
            <v>x</v>
          </cell>
          <cell r="X153" t="str">
            <v>x</v>
          </cell>
          <cell r="Y153" t="str">
            <v>x</v>
          </cell>
          <cell r="Z153" t="str">
            <v>x</v>
          </cell>
        </row>
        <row r="154">
          <cell r="I154" t="str">
            <v>x</v>
          </cell>
          <cell r="J154" t="str">
            <v>x</v>
          </cell>
          <cell r="K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</row>
        <row r="155">
          <cell r="J155" t="str">
            <v>x</v>
          </cell>
          <cell r="L155" t="str">
            <v>x</v>
          </cell>
          <cell r="Q155" t="str">
            <v>x</v>
          </cell>
          <cell r="S155" t="str">
            <v>x</v>
          </cell>
          <cell r="X155" t="str">
            <v>x</v>
          </cell>
          <cell r="Z155" t="str">
            <v>x</v>
          </cell>
        </row>
        <row r="156"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N156" t="str">
            <v>x</v>
          </cell>
          <cell r="O156" t="str">
            <v>x</v>
          </cell>
          <cell r="P156" t="str">
            <v>x</v>
          </cell>
          <cell r="Q156" t="str">
            <v>x</v>
          </cell>
          <cell r="R156" t="str">
            <v>x</v>
          </cell>
          <cell r="S156" t="str">
            <v>x</v>
          </cell>
          <cell r="U156" t="str">
            <v>x</v>
          </cell>
          <cell r="V156" t="str">
            <v>x</v>
          </cell>
          <cell r="W156" t="str">
            <v>x</v>
          </cell>
          <cell r="X156" t="str">
            <v>x</v>
          </cell>
          <cell r="Y156" t="str">
            <v>x</v>
          </cell>
          <cell r="Z156" t="str">
            <v>x</v>
          </cell>
        </row>
        <row r="157">
          <cell r="I157" t="str">
            <v>x</v>
          </cell>
          <cell r="J157" t="str">
            <v>x</v>
          </cell>
          <cell r="K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</row>
        <row r="158">
          <cell r="J158" t="str">
            <v>x</v>
          </cell>
          <cell r="L158" t="str">
            <v>x</v>
          </cell>
          <cell r="Q158" t="str">
            <v>x</v>
          </cell>
          <cell r="S158" t="str">
            <v>x</v>
          </cell>
          <cell r="X158" t="str">
            <v>x</v>
          </cell>
          <cell r="Z158" t="str">
            <v>x</v>
          </cell>
        </row>
        <row r="160">
          <cell r="I160" t="str">
            <v>x</v>
          </cell>
          <cell r="J160" t="str">
            <v>x</v>
          </cell>
          <cell r="K160" t="str">
            <v>x</v>
          </cell>
          <cell r="P160" t="str">
            <v>x</v>
          </cell>
          <cell r="Q160" t="str">
            <v>x</v>
          </cell>
          <cell r="R160" t="str">
            <v>x</v>
          </cell>
          <cell r="W160" t="str">
            <v>x</v>
          </cell>
          <cell r="X160" t="str">
            <v>x</v>
          </cell>
          <cell r="Y160" t="str">
            <v>x</v>
          </cell>
        </row>
        <row r="161">
          <cell r="J161" t="str">
            <v>x</v>
          </cell>
          <cell r="L161" t="str">
            <v>x</v>
          </cell>
          <cell r="Q161" t="str">
            <v>x</v>
          </cell>
          <cell r="S161" t="str">
            <v>x</v>
          </cell>
          <cell r="X161" t="str">
            <v>x</v>
          </cell>
          <cell r="Z161" t="str">
            <v>x</v>
          </cell>
        </row>
        <row r="163">
          <cell r="I163" t="str">
            <v>x</v>
          </cell>
          <cell r="J163" t="str">
            <v>x</v>
          </cell>
          <cell r="K163" t="str">
            <v>x</v>
          </cell>
          <cell r="P163" t="str">
            <v>x</v>
          </cell>
          <cell r="Q163" t="str">
            <v>x</v>
          </cell>
          <cell r="R163" t="str">
            <v>x</v>
          </cell>
          <cell r="W163" t="str">
            <v>x</v>
          </cell>
          <cell r="X163" t="str">
            <v>x</v>
          </cell>
          <cell r="Y163" t="str">
            <v>x</v>
          </cell>
        </row>
        <row r="164">
          <cell r="K164" t="str">
            <v>x</v>
          </cell>
          <cell r="L164" t="str">
            <v>x</v>
          </cell>
          <cell r="R164" t="str">
            <v>x</v>
          </cell>
          <cell r="S164" t="str">
            <v>x</v>
          </cell>
          <cell r="Y164" t="str">
            <v>x</v>
          </cell>
          <cell r="Z164" t="str">
            <v>x</v>
          </cell>
        </row>
        <row r="166"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N166" t="str">
            <v>x</v>
          </cell>
          <cell r="O166" t="str">
            <v>x</v>
          </cell>
          <cell r="P166" t="str">
            <v>x</v>
          </cell>
          <cell r="Q166" t="str">
            <v>x</v>
          </cell>
          <cell r="R166" t="str">
            <v>x</v>
          </cell>
          <cell r="S166" t="str">
            <v>x</v>
          </cell>
          <cell r="U166" t="str">
            <v>x</v>
          </cell>
          <cell r="V166" t="str">
            <v>x</v>
          </cell>
          <cell r="W166" t="str">
            <v>x</v>
          </cell>
          <cell r="X166" t="str">
            <v>x</v>
          </cell>
          <cell r="Y166" t="str">
            <v>x</v>
          </cell>
          <cell r="Z166" t="str">
            <v>x</v>
          </cell>
        </row>
        <row r="167">
          <cell r="I167" t="str">
            <v>x</v>
          </cell>
          <cell r="J167" t="str">
            <v>x</v>
          </cell>
          <cell r="K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</row>
        <row r="168">
          <cell r="I168" t="str">
            <v>x</v>
          </cell>
          <cell r="J168" t="str">
            <v>x</v>
          </cell>
          <cell r="K168" t="str">
            <v>x</v>
          </cell>
          <cell r="P168" t="str">
            <v>x</v>
          </cell>
          <cell r="Q168" t="str">
            <v>x</v>
          </cell>
          <cell r="R168" t="str">
            <v>x</v>
          </cell>
          <cell r="W168" t="str">
            <v>x</v>
          </cell>
          <cell r="X168" t="str">
            <v>x</v>
          </cell>
          <cell r="Y168" t="str">
            <v>x</v>
          </cell>
        </row>
        <row r="169">
          <cell r="I169" t="str">
            <v>x</v>
          </cell>
          <cell r="J169" t="str">
            <v>x</v>
          </cell>
          <cell r="K169" t="str">
            <v>x</v>
          </cell>
          <cell r="P169" t="str">
            <v>x</v>
          </cell>
          <cell r="Q169" t="str">
            <v>x</v>
          </cell>
          <cell r="R169" t="str">
            <v>x</v>
          </cell>
          <cell r="W169" t="str">
            <v>x</v>
          </cell>
          <cell r="X169" t="str">
            <v>x</v>
          </cell>
          <cell r="Y169" t="str">
            <v>x</v>
          </cell>
        </row>
        <row r="171"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N171" t="str">
            <v>x</v>
          </cell>
          <cell r="O171" t="str">
            <v>x</v>
          </cell>
          <cell r="P171" t="str">
            <v>x</v>
          </cell>
          <cell r="Q171" t="str">
            <v>x</v>
          </cell>
          <cell r="R171" t="str">
            <v>x</v>
          </cell>
          <cell r="S171" t="str">
            <v>x</v>
          </cell>
          <cell r="U171" t="str">
            <v>x</v>
          </cell>
          <cell r="V171" t="str">
            <v>x</v>
          </cell>
          <cell r="W171" t="str">
            <v>x</v>
          </cell>
          <cell r="X171" t="str">
            <v>x</v>
          </cell>
          <cell r="Y171" t="str">
            <v>x</v>
          </cell>
          <cell r="Z171" t="str">
            <v>x</v>
          </cell>
        </row>
        <row r="172">
          <cell r="I172" t="str">
            <v>x</v>
          </cell>
          <cell r="J172" t="str">
            <v>x</v>
          </cell>
          <cell r="K172" t="str">
            <v>x</v>
          </cell>
          <cell r="P172" t="str">
            <v>x</v>
          </cell>
          <cell r="Q172" t="str">
            <v>x</v>
          </cell>
          <cell r="R172" t="str">
            <v>x</v>
          </cell>
          <cell r="W172" t="str">
            <v>x</v>
          </cell>
          <cell r="X172" t="str">
            <v>x</v>
          </cell>
          <cell r="Y172" t="str">
            <v>x</v>
          </cell>
        </row>
        <row r="173"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P173" t="str">
            <v>x</v>
          </cell>
          <cell r="Q173" t="str">
            <v>x</v>
          </cell>
          <cell r="R173" t="str">
            <v>x</v>
          </cell>
          <cell r="S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  <cell r="Z173" t="str">
            <v>x</v>
          </cell>
        </row>
        <row r="174">
          <cell r="J174" t="str">
            <v>x</v>
          </cell>
          <cell r="L174" t="str">
            <v>x</v>
          </cell>
          <cell r="Q174" t="str">
            <v>x</v>
          </cell>
          <cell r="S174" t="str">
            <v>x</v>
          </cell>
          <cell r="X174" t="str">
            <v>x</v>
          </cell>
          <cell r="Z174" t="str">
            <v>x</v>
          </cell>
        </row>
        <row r="175">
          <cell r="J175" t="str">
            <v>x</v>
          </cell>
          <cell r="L175" t="str">
            <v>x</v>
          </cell>
          <cell r="Q175" t="str">
            <v>x</v>
          </cell>
          <cell r="S175" t="str">
            <v>x</v>
          </cell>
          <cell r="X175" t="str">
            <v>x</v>
          </cell>
          <cell r="Z175" t="str">
            <v>x</v>
          </cell>
        </row>
        <row r="176">
          <cell r="K176" t="str">
            <v>x</v>
          </cell>
          <cell r="L176" t="str">
            <v>x</v>
          </cell>
          <cell r="R176" t="str">
            <v>x</v>
          </cell>
          <cell r="S176" t="str">
            <v>x</v>
          </cell>
          <cell r="Y176" t="str">
            <v>x</v>
          </cell>
          <cell r="Z176" t="str">
            <v>x</v>
          </cell>
        </row>
        <row r="177"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N177" t="str">
            <v>x</v>
          </cell>
          <cell r="O177" t="str">
            <v>x</v>
          </cell>
          <cell r="P177" t="str">
            <v>x</v>
          </cell>
          <cell r="Q177" t="str">
            <v>x</v>
          </cell>
          <cell r="R177" t="str">
            <v>x</v>
          </cell>
          <cell r="S177" t="str">
            <v>x</v>
          </cell>
          <cell r="U177" t="str">
            <v>x</v>
          </cell>
          <cell r="V177" t="str">
            <v>x</v>
          </cell>
          <cell r="W177" t="str">
            <v>x</v>
          </cell>
          <cell r="X177" t="str">
            <v>x</v>
          </cell>
          <cell r="Y177" t="str">
            <v>x</v>
          </cell>
          <cell r="Z177" t="str">
            <v>x</v>
          </cell>
        </row>
        <row r="178">
          <cell r="I178" t="str">
            <v>x</v>
          </cell>
          <cell r="J178" t="str">
            <v>x</v>
          </cell>
          <cell r="K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</row>
        <row r="193">
          <cell r="I193" t="str">
            <v>x</v>
          </cell>
          <cell r="K193" t="str">
            <v>x</v>
          </cell>
          <cell r="L193" t="str">
            <v>x</v>
          </cell>
          <cell r="P193" t="str">
            <v>x</v>
          </cell>
          <cell r="R193" t="str">
            <v>x</v>
          </cell>
          <cell r="S193" t="str">
            <v>x</v>
          </cell>
          <cell r="W193" t="str">
            <v>x</v>
          </cell>
          <cell r="Y193" t="str">
            <v>x</v>
          </cell>
          <cell r="Z193" t="str">
            <v>x</v>
          </cell>
        </row>
        <row r="194">
          <cell r="I194" t="str">
            <v>x</v>
          </cell>
          <cell r="J194" t="str">
            <v>x</v>
          </cell>
          <cell r="L194" t="str">
            <v>x</v>
          </cell>
          <cell r="P194" t="str">
            <v>x</v>
          </cell>
          <cell r="Q194" t="str">
            <v>x</v>
          </cell>
          <cell r="S194" t="str">
            <v>x</v>
          </cell>
          <cell r="W194" t="str">
            <v>x</v>
          </cell>
          <cell r="X194" t="str">
            <v>x</v>
          </cell>
          <cell r="Z194" t="str">
            <v>x</v>
          </cell>
        </row>
        <row r="195">
          <cell r="I195" t="str">
            <v>x</v>
          </cell>
          <cell r="K195" t="str">
            <v>x</v>
          </cell>
          <cell r="L195" t="str">
            <v>x</v>
          </cell>
          <cell r="P195" t="str">
            <v>x</v>
          </cell>
          <cell r="R195" t="str">
            <v>x</v>
          </cell>
          <cell r="S195" t="str">
            <v>x</v>
          </cell>
          <cell r="W195" t="str">
            <v>x</v>
          </cell>
          <cell r="Y195" t="str">
            <v>x</v>
          </cell>
          <cell r="Z195" t="str">
            <v>x</v>
          </cell>
        </row>
        <row r="196">
          <cell r="I196" t="str">
            <v>x</v>
          </cell>
          <cell r="K196" t="str">
            <v>x</v>
          </cell>
          <cell r="L196" t="str">
            <v>x</v>
          </cell>
          <cell r="P196" t="str">
            <v>x</v>
          </cell>
          <cell r="R196" t="str">
            <v>x</v>
          </cell>
          <cell r="S196" t="str">
            <v>x</v>
          </cell>
          <cell r="W196" t="str">
            <v>x</v>
          </cell>
          <cell r="Y196" t="str">
            <v>x</v>
          </cell>
          <cell r="Z196" t="str">
            <v>x</v>
          </cell>
        </row>
        <row r="199"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N199" t="str">
            <v>x</v>
          </cell>
          <cell r="O199" t="str">
            <v>x</v>
          </cell>
          <cell r="P199" t="str">
            <v>x</v>
          </cell>
          <cell r="Q199" t="str">
            <v>x</v>
          </cell>
          <cell r="R199" t="str">
            <v>x</v>
          </cell>
          <cell r="S199" t="str">
            <v>x</v>
          </cell>
          <cell r="U199" t="str">
            <v>x</v>
          </cell>
          <cell r="V199" t="str">
            <v>x</v>
          </cell>
          <cell r="W199" t="str">
            <v>x</v>
          </cell>
          <cell r="X199" t="str">
            <v>x</v>
          </cell>
          <cell r="Y199" t="str">
            <v>x</v>
          </cell>
          <cell r="Z199" t="str">
            <v>x</v>
          </cell>
        </row>
        <row r="200">
          <cell r="I200" t="str">
            <v>x</v>
          </cell>
          <cell r="J200" t="str">
            <v>x</v>
          </cell>
          <cell r="K200" t="str">
            <v>x</v>
          </cell>
          <cell r="P200" t="str">
            <v>x</v>
          </cell>
          <cell r="Q200" t="str">
            <v>x</v>
          </cell>
          <cell r="R200" t="str">
            <v>x</v>
          </cell>
          <cell r="W200" t="str">
            <v>x</v>
          </cell>
          <cell r="X200" t="str">
            <v>x</v>
          </cell>
          <cell r="Y200" t="str">
            <v>x</v>
          </cell>
        </row>
        <row r="201">
          <cell r="J201" t="str">
            <v>x</v>
          </cell>
          <cell r="L201" t="str">
            <v>x</v>
          </cell>
          <cell r="Q201" t="str">
            <v>x</v>
          </cell>
          <cell r="S201" t="str">
            <v>x</v>
          </cell>
          <cell r="X201" t="str">
            <v>x</v>
          </cell>
          <cell r="Z201" t="str">
            <v>x</v>
          </cell>
        </row>
        <row r="202"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N202" t="str">
            <v>x</v>
          </cell>
          <cell r="O202" t="str">
            <v>x</v>
          </cell>
          <cell r="P202" t="str">
            <v>x</v>
          </cell>
          <cell r="Q202" t="str">
            <v>x</v>
          </cell>
          <cell r="R202" t="str">
            <v>x</v>
          </cell>
          <cell r="S202" t="str">
            <v>x</v>
          </cell>
          <cell r="U202" t="str">
            <v>x</v>
          </cell>
          <cell r="V202" t="str">
            <v>x</v>
          </cell>
          <cell r="W202" t="str">
            <v>x</v>
          </cell>
          <cell r="X202" t="str">
            <v>x</v>
          </cell>
          <cell r="Y202" t="str">
            <v>x</v>
          </cell>
          <cell r="Z202" t="str">
            <v>x</v>
          </cell>
        </row>
        <row r="203">
          <cell r="I203" t="str">
            <v>x</v>
          </cell>
          <cell r="J203" t="str">
            <v>x</v>
          </cell>
          <cell r="K203" t="str">
            <v>x</v>
          </cell>
          <cell r="P203" t="str">
            <v>x</v>
          </cell>
          <cell r="Q203" t="str">
            <v>x</v>
          </cell>
          <cell r="R203" t="str">
            <v>x</v>
          </cell>
          <cell r="W203" t="str">
            <v>x</v>
          </cell>
          <cell r="X203" t="str">
            <v>x</v>
          </cell>
          <cell r="Y203" t="str">
            <v>x</v>
          </cell>
        </row>
        <row r="204">
          <cell r="J204" t="str">
            <v>x</v>
          </cell>
          <cell r="L204" t="str">
            <v>x</v>
          </cell>
          <cell r="Q204" t="str">
            <v>x</v>
          </cell>
          <cell r="S204" t="str">
            <v>x</v>
          </cell>
          <cell r="X204" t="str">
            <v>x</v>
          </cell>
          <cell r="Z204" t="str">
            <v>x</v>
          </cell>
        </row>
        <row r="205"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N205" t="str">
            <v>x</v>
          </cell>
          <cell r="O205" t="str">
            <v>x</v>
          </cell>
          <cell r="P205" t="str">
            <v>x</v>
          </cell>
          <cell r="Q205" t="str">
            <v>x</v>
          </cell>
          <cell r="R205" t="str">
            <v>x</v>
          </cell>
          <cell r="S205" t="str">
            <v>x</v>
          </cell>
          <cell r="U205" t="str">
            <v>x</v>
          </cell>
          <cell r="V205" t="str">
            <v>x</v>
          </cell>
          <cell r="W205" t="str">
            <v>x</v>
          </cell>
          <cell r="X205" t="str">
            <v>x</v>
          </cell>
          <cell r="Y205" t="str">
            <v>x</v>
          </cell>
          <cell r="Z205" t="str">
            <v>x</v>
          </cell>
        </row>
        <row r="206">
          <cell r="I206" t="str">
            <v>x</v>
          </cell>
          <cell r="J206" t="str">
            <v>x</v>
          </cell>
          <cell r="K206" t="str">
            <v>x</v>
          </cell>
          <cell r="P206" t="str">
            <v>x</v>
          </cell>
          <cell r="Q206" t="str">
            <v>x</v>
          </cell>
          <cell r="R206" t="str">
            <v>x</v>
          </cell>
          <cell r="W206" t="str">
            <v>x</v>
          </cell>
          <cell r="X206" t="str">
            <v>x</v>
          </cell>
          <cell r="Y206" t="str">
            <v>x</v>
          </cell>
        </row>
        <row r="207">
          <cell r="J207" t="str">
            <v>x</v>
          </cell>
          <cell r="L207" t="str">
            <v>x</v>
          </cell>
          <cell r="Q207" t="str">
            <v>x</v>
          </cell>
          <cell r="S207" t="str">
            <v>x</v>
          </cell>
          <cell r="X207" t="str">
            <v>x</v>
          </cell>
          <cell r="Z207" t="str">
            <v>x</v>
          </cell>
        </row>
        <row r="209"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N209" t="str">
            <v>x</v>
          </cell>
          <cell r="O209" t="str">
            <v>x</v>
          </cell>
          <cell r="P209" t="str">
            <v>x</v>
          </cell>
          <cell r="Q209" t="str">
            <v>x</v>
          </cell>
          <cell r="R209" t="str">
            <v>x</v>
          </cell>
          <cell r="S209" t="str">
            <v>x</v>
          </cell>
          <cell r="U209" t="str">
            <v>x</v>
          </cell>
          <cell r="V209" t="str">
            <v>x</v>
          </cell>
          <cell r="W209" t="str">
            <v>x</v>
          </cell>
          <cell r="X209" t="str">
            <v>x</v>
          </cell>
          <cell r="Y209" t="str">
            <v>x</v>
          </cell>
          <cell r="Z209" t="str">
            <v>x</v>
          </cell>
        </row>
        <row r="210">
          <cell r="I210" t="str">
            <v>x</v>
          </cell>
          <cell r="J210" t="str">
            <v>x</v>
          </cell>
          <cell r="K210" t="str">
            <v>x</v>
          </cell>
          <cell r="P210" t="str">
            <v>x</v>
          </cell>
          <cell r="Q210" t="str">
            <v>x</v>
          </cell>
          <cell r="R210" t="str">
            <v>x</v>
          </cell>
          <cell r="W210" t="str">
            <v>x</v>
          </cell>
          <cell r="X210" t="str">
            <v>x</v>
          </cell>
          <cell r="Y210" t="str">
            <v>x</v>
          </cell>
        </row>
        <row r="211">
          <cell r="J211" t="str">
            <v>x</v>
          </cell>
          <cell r="L211" t="str">
            <v>x</v>
          </cell>
          <cell r="Q211" t="str">
            <v>x</v>
          </cell>
          <cell r="S211" t="str">
            <v>x</v>
          </cell>
          <cell r="X211" t="str">
            <v>x</v>
          </cell>
          <cell r="Z211" t="str">
            <v>x</v>
          </cell>
        </row>
        <row r="212"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N212" t="str">
            <v>x</v>
          </cell>
          <cell r="O212" t="str">
            <v>x</v>
          </cell>
          <cell r="P212" t="str">
            <v>x</v>
          </cell>
          <cell r="Q212" t="str">
            <v>x</v>
          </cell>
          <cell r="R212" t="str">
            <v>x</v>
          </cell>
          <cell r="S212" t="str">
            <v>x</v>
          </cell>
          <cell r="U212" t="str">
            <v>x</v>
          </cell>
          <cell r="V212" t="str">
            <v>x</v>
          </cell>
          <cell r="W212" t="str">
            <v>x</v>
          </cell>
          <cell r="X212" t="str">
            <v>x</v>
          </cell>
          <cell r="Y212" t="str">
            <v>x</v>
          </cell>
          <cell r="Z212" t="str">
            <v>x</v>
          </cell>
        </row>
        <row r="213">
          <cell r="I213" t="str">
            <v>x</v>
          </cell>
          <cell r="J213" t="str">
            <v>x</v>
          </cell>
          <cell r="K213" t="str">
            <v>x</v>
          </cell>
          <cell r="P213" t="str">
            <v>x</v>
          </cell>
          <cell r="Q213" t="str">
            <v>x</v>
          </cell>
          <cell r="R213" t="str">
            <v>x</v>
          </cell>
          <cell r="W213" t="str">
            <v>x</v>
          </cell>
          <cell r="X213" t="str">
            <v>x</v>
          </cell>
          <cell r="Y213" t="str">
            <v>x</v>
          </cell>
        </row>
        <row r="214">
          <cell r="J214" t="str">
            <v>x</v>
          </cell>
          <cell r="L214" t="str">
            <v>x</v>
          </cell>
          <cell r="Q214" t="str">
            <v>x</v>
          </cell>
          <cell r="S214" t="str">
            <v>x</v>
          </cell>
          <cell r="X214" t="str">
            <v>x</v>
          </cell>
          <cell r="Z214" t="str">
            <v>x</v>
          </cell>
        </row>
        <row r="215"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N215" t="str">
            <v>x</v>
          </cell>
          <cell r="O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S215" t="str">
            <v>x</v>
          </cell>
          <cell r="U215" t="str">
            <v>x</v>
          </cell>
          <cell r="V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  <cell r="Z215" t="str">
            <v>x</v>
          </cell>
        </row>
        <row r="216">
          <cell r="I216" t="str">
            <v>x</v>
          </cell>
          <cell r="J216" t="str">
            <v>x</v>
          </cell>
          <cell r="K216" t="str">
            <v>x</v>
          </cell>
          <cell r="P216" t="str">
            <v>x</v>
          </cell>
          <cell r="Q216" t="str">
            <v>x</v>
          </cell>
          <cell r="R216" t="str">
            <v>x</v>
          </cell>
          <cell r="W216" t="str">
            <v>x</v>
          </cell>
          <cell r="X216" t="str">
            <v>x</v>
          </cell>
          <cell r="Y216" t="str">
            <v>x</v>
          </cell>
        </row>
        <row r="217">
          <cell r="J217" t="str">
            <v>x</v>
          </cell>
          <cell r="L217" t="str">
            <v>x</v>
          </cell>
          <cell r="Q217" t="str">
            <v>x</v>
          </cell>
          <cell r="S217" t="str">
            <v>x</v>
          </cell>
          <cell r="X217" t="str">
            <v>x</v>
          </cell>
          <cell r="Z217" t="str">
            <v>x</v>
          </cell>
        </row>
        <row r="219">
          <cell r="I219" t="str">
            <v>x</v>
          </cell>
          <cell r="J219" t="str">
            <v>x</v>
          </cell>
          <cell r="K219" t="str">
            <v>x</v>
          </cell>
          <cell r="P219" t="str">
            <v>x</v>
          </cell>
          <cell r="Q219" t="str">
            <v>x</v>
          </cell>
          <cell r="R219" t="str">
            <v>x</v>
          </cell>
          <cell r="W219" t="str">
            <v>x</v>
          </cell>
          <cell r="X219" t="str">
            <v>x</v>
          </cell>
          <cell r="Y219" t="str">
            <v>x</v>
          </cell>
        </row>
        <row r="220">
          <cell r="J220" t="str">
            <v>x</v>
          </cell>
          <cell r="L220" t="str">
            <v>x</v>
          </cell>
          <cell r="Q220" t="str">
            <v>x</v>
          </cell>
          <cell r="S220" t="str">
            <v>x</v>
          </cell>
          <cell r="X220" t="str">
            <v>x</v>
          </cell>
          <cell r="Z220" t="str">
            <v>x</v>
          </cell>
        </row>
        <row r="222">
          <cell r="I222" t="str">
            <v>x</v>
          </cell>
          <cell r="J222" t="str">
            <v>x</v>
          </cell>
          <cell r="K222" t="str">
            <v>x</v>
          </cell>
          <cell r="P222" t="str">
            <v>x</v>
          </cell>
          <cell r="Q222" t="str">
            <v>x</v>
          </cell>
          <cell r="R222" t="str">
            <v>x</v>
          </cell>
          <cell r="W222" t="str">
            <v>x</v>
          </cell>
          <cell r="X222" t="str">
            <v>x</v>
          </cell>
          <cell r="Y222" t="str">
            <v>x</v>
          </cell>
        </row>
        <row r="223">
          <cell r="K223" t="str">
            <v>x</v>
          </cell>
          <cell r="L223" t="str">
            <v>x</v>
          </cell>
          <cell r="R223" t="str">
            <v>x</v>
          </cell>
          <cell r="S223" t="str">
            <v>x</v>
          </cell>
          <cell r="Y223" t="str">
            <v>x</v>
          </cell>
          <cell r="Z223" t="str">
            <v>x</v>
          </cell>
        </row>
        <row r="225"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N225" t="str">
            <v>x</v>
          </cell>
          <cell r="O225" t="str">
            <v>x</v>
          </cell>
          <cell r="P225" t="str">
            <v>x</v>
          </cell>
          <cell r="Q225" t="str">
            <v>x</v>
          </cell>
          <cell r="R225" t="str">
            <v>x</v>
          </cell>
          <cell r="S225" t="str">
            <v>x</v>
          </cell>
          <cell r="U225" t="str">
            <v>x</v>
          </cell>
          <cell r="V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  <cell r="Z225" t="str">
            <v>x</v>
          </cell>
        </row>
        <row r="226">
          <cell r="I226" t="str">
            <v>x</v>
          </cell>
          <cell r="J226" t="str">
            <v>x</v>
          </cell>
          <cell r="K226" t="str">
            <v>x</v>
          </cell>
          <cell r="P226" t="str">
            <v>x</v>
          </cell>
          <cell r="Q226" t="str">
            <v>x</v>
          </cell>
          <cell r="R226" t="str">
            <v>x</v>
          </cell>
          <cell r="W226" t="str">
            <v>x</v>
          </cell>
          <cell r="X226" t="str">
            <v>x</v>
          </cell>
          <cell r="Y226" t="str">
            <v>x</v>
          </cell>
        </row>
        <row r="227">
          <cell r="I227" t="str">
            <v>x</v>
          </cell>
          <cell r="J227" t="str">
            <v>x</v>
          </cell>
          <cell r="K227" t="str">
            <v>x</v>
          </cell>
          <cell r="P227" t="str">
            <v>x</v>
          </cell>
          <cell r="Q227" t="str">
            <v>x</v>
          </cell>
          <cell r="R227" t="str">
            <v>x</v>
          </cell>
          <cell r="W227" t="str">
            <v>x</v>
          </cell>
          <cell r="X227" t="str">
            <v>x</v>
          </cell>
          <cell r="Y227" t="str">
            <v>x</v>
          </cell>
        </row>
        <row r="228">
          <cell r="I228" t="str">
            <v>x</v>
          </cell>
          <cell r="J228" t="str">
            <v>x</v>
          </cell>
          <cell r="K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</row>
        <row r="230"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N230" t="str">
            <v>x</v>
          </cell>
          <cell r="O230" t="str">
            <v>x</v>
          </cell>
          <cell r="P230" t="str">
            <v>x</v>
          </cell>
          <cell r="Q230" t="str">
            <v>x</v>
          </cell>
          <cell r="R230" t="str">
            <v>x</v>
          </cell>
          <cell r="S230" t="str">
            <v>x</v>
          </cell>
          <cell r="U230" t="str">
            <v>x</v>
          </cell>
          <cell r="V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  <cell r="Z230" t="str">
            <v>x</v>
          </cell>
        </row>
        <row r="231">
          <cell r="I231" t="str">
            <v>x</v>
          </cell>
          <cell r="J231" t="str">
            <v>x</v>
          </cell>
          <cell r="K231" t="str">
            <v>x</v>
          </cell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2"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P232" t="str">
            <v>x</v>
          </cell>
          <cell r="Q232" t="str">
            <v>x</v>
          </cell>
          <cell r="R232" t="str">
            <v>x</v>
          </cell>
          <cell r="S232" t="str">
            <v>x</v>
          </cell>
          <cell r="W232" t="str">
            <v>x</v>
          </cell>
          <cell r="X232" t="str">
            <v>x</v>
          </cell>
          <cell r="Y232" t="str">
            <v>x</v>
          </cell>
          <cell r="Z232" t="str">
            <v>x</v>
          </cell>
        </row>
        <row r="233">
          <cell r="J233" t="str">
            <v>x</v>
          </cell>
          <cell r="L233" t="str">
            <v>x</v>
          </cell>
          <cell r="Q233" t="str">
            <v>x</v>
          </cell>
          <cell r="S233" t="str">
            <v>x</v>
          </cell>
          <cell r="X233" t="str">
            <v>x</v>
          </cell>
          <cell r="Z233" t="str">
            <v>x</v>
          </cell>
        </row>
        <row r="234">
          <cell r="J234" t="str">
            <v>x</v>
          </cell>
          <cell r="L234" t="str">
            <v>x</v>
          </cell>
          <cell r="Q234" t="str">
            <v>x</v>
          </cell>
          <cell r="S234" t="str">
            <v>x</v>
          </cell>
          <cell r="X234" t="str">
            <v>x</v>
          </cell>
          <cell r="Z234" t="str">
            <v>x</v>
          </cell>
        </row>
        <row r="235">
          <cell r="K235" t="str">
            <v>x</v>
          </cell>
          <cell r="L235" t="str">
            <v>x</v>
          </cell>
          <cell r="R235" t="str">
            <v>x</v>
          </cell>
          <cell r="S235" t="str">
            <v>x</v>
          </cell>
          <cell r="Y235" t="str">
            <v>x</v>
          </cell>
          <cell r="Z235" t="str">
            <v>x</v>
          </cell>
        </row>
        <row r="236"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N236" t="str">
            <v>x</v>
          </cell>
          <cell r="O236" t="str">
            <v>x</v>
          </cell>
          <cell r="P236" t="str">
            <v>x</v>
          </cell>
          <cell r="Q236" t="str">
            <v>x</v>
          </cell>
          <cell r="R236" t="str">
            <v>x</v>
          </cell>
          <cell r="S236" t="str">
            <v>x</v>
          </cell>
          <cell r="U236" t="str">
            <v>x</v>
          </cell>
          <cell r="V236" t="str">
            <v>x</v>
          </cell>
          <cell r="W236" t="str">
            <v>x</v>
          </cell>
          <cell r="X236" t="str">
            <v>x</v>
          </cell>
          <cell r="Y236" t="str">
            <v>x</v>
          </cell>
          <cell r="Z236" t="str">
            <v>x</v>
          </cell>
        </row>
        <row r="237">
          <cell r="I237" t="str">
            <v>x</v>
          </cell>
          <cell r="J237" t="str">
            <v>x</v>
          </cell>
          <cell r="K237" t="str">
            <v>x</v>
          </cell>
          <cell r="P237" t="str">
            <v>x</v>
          </cell>
          <cell r="Q237" t="str">
            <v>x</v>
          </cell>
          <cell r="R237" t="str">
            <v>x</v>
          </cell>
          <cell r="W237" t="str">
            <v>x</v>
          </cell>
          <cell r="X237" t="str">
            <v>x</v>
          </cell>
          <cell r="Y237" t="str">
            <v>x</v>
          </cell>
        </row>
        <row r="254">
          <cell r="I254" t="str">
            <v>x</v>
          </cell>
          <cell r="K254" t="str">
            <v>x</v>
          </cell>
          <cell r="L254" t="str">
            <v>x</v>
          </cell>
          <cell r="P254" t="str">
            <v>x</v>
          </cell>
          <cell r="R254" t="str">
            <v>x</v>
          </cell>
          <cell r="S254" t="str">
            <v>x</v>
          </cell>
          <cell r="W254" t="str">
            <v>x</v>
          </cell>
          <cell r="Y254" t="str">
            <v>x</v>
          </cell>
          <cell r="Z254" t="str">
            <v>x</v>
          </cell>
        </row>
        <row r="255">
          <cell r="I255" t="str">
            <v>x</v>
          </cell>
          <cell r="J255" t="str">
            <v>x</v>
          </cell>
          <cell r="L255" t="str">
            <v>x</v>
          </cell>
          <cell r="P255" t="str">
            <v>x</v>
          </cell>
          <cell r="Q255" t="str">
            <v>x</v>
          </cell>
          <cell r="S255" t="str">
            <v>x</v>
          </cell>
          <cell r="W255" t="str">
            <v>x</v>
          </cell>
          <cell r="X255" t="str">
            <v>x</v>
          </cell>
          <cell r="Z255" t="str">
            <v>x</v>
          </cell>
        </row>
        <row r="256">
          <cell r="I256" t="str">
            <v>x</v>
          </cell>
          <cell r="K256" t="str">
            <v>x</v>
          </cell>
          <cell r="L256" t="str">
            <v>x</v>
          </cell>
          <cell r="P256" t="str">
            <v>x</v>
          </cell>
          <cell r="R256" t="str">
            <v>x</v>
          </cell>
          <cell r="S256" t="str">
            <v>x</v>
          </cell>
          <cell r="W256" t="str">
            <v>x</v>
          </cell>
          <cell r="Y256" t="str">
            <v>x</v>
          </cell>
          <cell r="Z256" t="str">
            <v>x</v>
          </cell>
        </row>
        <row r="257">
          <cell r="I257" t="str">
            <v>x</v>
          </cell>
          <cell r="K257" t="str">
            <v>x</v>
          </cell>
          <cell r="L257" t="str">
            <v>x</v>
          </cell>
          <cell r="P257" t="str">
            <v>x</v>
          </cell>
          <cell r="R257" t="str">
            <v>x</v>
          </cell>
          <cell r="S257" t="str">
            <v>x</v>
          </cell>
          <cell r="W257" t="str">
            <v>x</v>
          </cell>
          <cell r="Y257" t="str">
            <v>x</v>
          </cell>
          <cell r="Z257" t="str">
            <v>x</v>
          </cell>
        </row>
        <row r="260"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N260" t="str">
            <v>x</v>
          </cell>
          <cell r="O260" t="str">
            <v>x</v>
          </cell>
          <cell r="P260" t="str">
            <v>x</v>
          </cell>
          <cell r="Q260" t="str">
            <v>x</v>
          </cell>
          <cell r="R260" t="str">
            <v>x</v>
          </cell>
          <cell r="S260" t="str">
            <v>x</v>
          </cell>
          <cell r="U260" t="str">
            <v>x</v>
          </cell>
          <cell r="V260" t="str">
            <v>x</v>
          </cell>
          <cell r="W260" t="str">
            <v>x</v>
          </cell>
          <cell r="X260" t="str">
            <v>x</v>
          </cell>
          <cell r="Y260" t="str">
            <v>x</v>
          </cell>
          <cell r="Z260" t="str">
            <v>x</v>
          </cell>
        </row>
        <row r="261">
          <cell r="I261" t="str">
            <v>x</v>
          </cell>
          <cell r="J261" t="str">
            <v>x</v>
          </cell>
          <cell r="K261" t="str">
            <v>x</v>
          </cell>
          <cell r="P261" t="str">
            <v>x</v>
          </cell>
          <cell r="Q261" t="str">
            <v>x</v>
          </cell>
          <cell r="R261" t="str">
            <v>x</v>
          </cell>
          <cell r="W261" t="str">
            <v>x</v>
          </cell>
          <cell r="X261" t="str">
            <v>x</v>
          </cell>
          <cell r="Y261" t="str">
            <v>x</v>
          </cell>
        </row>
        <row r="262">
          <cell r="J262" t="str">
            <v>x</v>
          </cell>
          <cell r="L262" t="str">
            <v>x</v>
          </cell>
          <cell r="Q262" t="str">
            <v>x</v>
          </cell>
          <cell r="S262" t="str">
            <v>x</v>
          </cell>
          <cell r="X262" t="str">
            <v>x</v>
          </cell>
          <cell r="Z262" t="str">
            <v>x</v>
          </cell>
        </row>
        <row r="263"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N263" t="str">
            <v>x</v>
          </cell>
          <cell r="O263" t="str">
            <v>x</v>
          </cell>
          <cell r="P263" t="str">
            <v>x</v>
          </cell>
          <cell r="Q263" t="str">
            <v>x</v>
          </cell>
          <cell r="R263" t="str">
            <v>x</v>
          </cell>
          <cell r="S263" t="str">
            <v>x</v>
          </cell>
          <cell r="U263" t="str">
            <v>x</v>
          </cell>
          <cell r="V263" t="str">
            <v>x</v>
          </cell>
          <cell r="W263" t="str">
            <v>x</v>
          </cell>
          <cell r="X263" t="str">
            <v>x</v>
          </cell>
          <cell r="Y263" t="str">
            <v>x</v>
          </cell>
          <cell r="Z263" t="str">
            <v>x</v>
          </cell>
        </row>
        <row r="264">
          <cell r="I264" t="str">
            <v>x</v>
          </cell>
          <cell r="J264" t="str">
            <v>x</v>
          </cell>
          <cell r="K264" t="str">
            <v>x</v>
          </cell>
          <cell r="P264" t="str">
            <v>x</v>
          </cell>
          <cell r="Q264" t="str">
            <v>x</v>
          </cell>
          <cell r="R264" t="str">
            <v>x</v>
          </cell>
          <cell r="W264" t="str">
            <v>x</v>
          </cell>
          <cell r="X264" t="str">
            <v>x</v>
          </cell>
          <cell r="Y264" t="str">
            <v>x</v>
          </cell>
        </row>
        <row r="265">
          <cell r="J265" t="str">
            <v>x</v>
          </cell>
          <cell r="L265" t="str">
            <v>x</v>
          </cell>
          <cell r="Q265" t="str">
            <v>x</v>
          </cell>
          <cell r="S265" t="str">
            <v>x</v>
          </cell>
          <cell r="X265" t="str">
            <v>x</v>
          </cell>
          <cell r="Z265" t="str">
            <v>x</v>
          </cell>
        </row>
        <row r="266"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N266" t="str">
            <v>x</v>
          </cell>
          <cell r="O266" t="str">
            <v>x</v>
          </cell>
          <cell r="P266" t="str">
            <v>x</v>
          </cell>
          <cell r="Q266" t="str">
            <v>x</v>
          </cell>
          <cell r="R266" t="str">
            <v>x</v>
          </cell>
          <cell r="S266" t="str">
            <v>x</v>
          </cell>
          <cell r="U266" t="str">
            <v>x</v>
          </cell>
          <cell r="V266" t="str">
            <v>x</v>
          </cell>
          <cell r="W266" t="str">
            <v>x</v>
          </cell>
          <cell r="X266" t="str">
            <v>x</v>
          </cell>
          <cell r="Y266" t="str">
            <v>x</v>
          </cell>
          <cell r="Z266" t="str">
            <v>x</v>
          </cell>
        </row>
        <row r="267">
          <cell r="I267" t="str">
            <v>x</v>
          </cell>
          <cell r="J267" t="str">
            <v>x</v>
          </cell>
          <cell r="K267" t="str">
            <v>x</v>
          </cell>
          <cell r="P267" t="str">
            <v>x</v>
          </cell>
          <cell r="Q267" t="str">
            <v>x</v>
          </cell>
          <cell r="R267" t="str">
            <v>x</v>
          </cell>
          <cell r="W267" t="str">
            <v>x</v>
          </cell>
          <cell r="X267" t="str">
            <v>x</v>
          </cell>
          <cell r="Y267" t="str">
            <v>x</v>
          </cell>
        </row>
        <row r="268">
          <cell r="J268" t="str">
            <v>x</v>
          </cell>
          <cell r="L268" t="str">
            <v>x</v>
          </cell>
          <cell r="Q268" t="str">
            <v>x</v>
          </cell>
          <cell r="S268" t="str">
            <v>x</v>
          </cell>
          <cell r="X268" t="str">
            <v>x</v>
          </cell>
          <cell r="Z268" t="str">
            <v>x</v>
          </cell>
        </row>
        <row r="270"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N270" t="str">
            <v>x</v>
          </cell>
          <cell r="O270" t="str">
            <v>x</v>
          </cell>
          <cell r="P270" t="str">
            <v>x</v>
          </cell>
          <cell r="Q270" t="str">
            <v>x</v>
          </cell>
          <cell r="R270" t="str">
            <v>x</v>
          </cell>
          <cell r="S270" t="str">
            <v>x</v>
          </cell>
          <cell r="U270" t="str">
            <v>x</v>
          </cell>
          <cell r="V270" t="str">
            <v>x</v>
          </cell>
          <cell r="W270" t="str">
            <v>x</v>
          </cell>
          <cell r="X270" t="str">
            <v>x</v>
          </cell>
          <cell r="Y270" t="str">
            <v>x</v>
          </cell>
          <cell r="Z270" t="str">
            <v>x</v>
          </cell>
        </row>
        <row r="271">
          <cell r="I271" t="str">
            <v>x</v>
          </cell>
          <cell r="J271" t="str">
            <v>x</v>
          </cell>
          <cell r="K271" t="str">
            <v>x</v>
          </cell>
          <cell r="P271" t="str">
            <v>x</v>
          </cell>
          <cell r="Q271" t="str">
            <v>x</v>
          </cell>
          <cell r="R271" t="str">
            <v>x</v>
          </cell>
          <cell r="W271" t="str">
            <v>x</v>
          </cell>
          <cell r="X271" t="str">
            <v>x</v>
          </cell>
          <cell r="Y271" t="str">
            <v>x</v>
          </cell>
        </row>
        <row r="272">
          <cell r="J272" t="str">
            <v>x</v>
          </cell>
          <cell r="L272" t="str">
            <v>x</v>
          </cell>
          <cell r="Q272" t="str">
            <v>x</v>
          </cell>
          <cell r="S272" t="str">
            <v>x</v>
          </cell>
          <cell r="X272" t="str">
            <v>x</v>
          </cell>
          <cell r="Z272" t="str">
            <v>x</v>
          </cell>
        </row>
        <row r="273"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N273" t="str">
            <v>x</v>
          </cell>
          <cell r="O273" t="str">
            <v>x</v>
          </cell>
          <cell r="P273" t="str">
            <v>x</v>
          </cell>
          <cell r="Q273" t="str">
            <v>x</v>
          </cell>
          <cell r="R273" t="str">
            <v>x</v>
          </cell>
          <cell r="S273" t="str">
            <v>x</v>
          </cell>
          <cell r="U273" t="str">
            <v>x</v>
          </cell>
          <cell r="V273" t="str">
            <v>x</v>
          </cell>
          <cell r="W273" t="str">
            <v>x</v>
          </cell>
          <cell r="X273" t="str">
            <v>x</v>
          </cell>
          <cell r="Y273" t="str">
            <v>x</v>
          </cell>
          <cell r="Z273" t="str">
            <v>x</v>
          </cell>
        </row>
        <row r="274">
          <cell r="I274" t="str">
            <v>x</v>
          </cell>
          <cell r="J274" t="str">
            <v>x</v>
          </cell>
          <cell r="K274" t="str">
            <v>x</v>
          </cell>
          <cell r="P274" t="str">
            <v>x</v>
          </cell>
          <cell r="Q274" t="str">
            <v>x</v>
          </cell>
          <cell r="R274" t="str">
            <v>x</v>
          </cell>
          <cell r="W274" t="str">
            <v>x</v>
          </cell>
          <cell r="X274" t="str">
            <v>x</v>
          </cell>
          <cell r="Y274" t="str">
            <v>x</v>
          </cell>
        </row>
        <row r="275">
          <cell r="J275" t="str">
            <v>x</v>
          </cell>
          <cell r="L275" t="str">
            <v>x</v>
          </cell>
          <cell r="Q275" t="str">
            <v>x</v>
          </cell>
          <cell r="S275" t="str">
            <v>x</v>
          </cell>
          <cell r="X275" t="str">
            <v>x</v>
          </cell>
          <cell r="Z275" t="str">
            <v>x</v>
          </cell>
        </row>
        <row r="276"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N276" t="str">
            <v>x</v>
          </cell>
          <cell r="O276" t="str">
            <v>x</v>
          </cell>
          <cell r="P276" t="str">
            <v>x</v>
          </cell>
          <cell r="Q276" t="str">
            <v>x</v>
          </cell>
          <cell r="R276" t="str">
            <v>x</v>
          </cell>
          <cell r="S276" t="str">
            <v>x</v>
          </cell>
          <cell r="U276" t="str">
            <v>x</v>
          </cell>
          <cell r="V276" t="str">
            <v>x</v>
          </cell>
          <cell r="W276" t="str">
            <v>x</v>
          </cell>
          <cell r="X276" t="str">
            <v>x</v>
          </cell>
          <cell r="Y276" t="str">
            <v>x</v>
          </cell>
          <cell r="Z276" t="str">
            <v>x</v>
          </cell>
        </row>
        <row r="277">
          <cell r="I277" t="str">
            <v>x</v>
          </cell>
          <cell r="J277" t="str">
            <v>x</v>
          </cell>
          <cell r="K277" t="str">
            <v>x</v>
          </cell>
          <cell r="P277" t="str">
            <v>x</v>
          </cell>
          <cell r="Q277" t="str">
            <v>x</v>
          </cell>
          <cell r="R277" t="str">
            <v>x</v>
          </cell>
          <cell r="W277" t="str">
            <v>x</v>
          </cell>
          <cell r="X277" t="str">
            <v>x</v>
          </cell>
          <cell r="Y277" t="str">
            <v>x</v>
          </cell>
        </row>
        <row r="278">
          <cell r="J278" t="str">
            <v>x</v>
          </cell>
          <cell r="L278" t="str">
            <v>x</v>
          </cell>
          <cell r="Q278" t="str">
            <v>x</v>
          </cell>
          <cell r="S278" t="str">
            <v>x</v>
          </cell>
          <cell r="X278" t="str">
            <v>x</v>
          </cell>
          <cell r="Z278" t="str">
            <v>x</v>
          </cell>
        </row>
        <row r="280">
          <cell r="I280" t="str">
            <v>x</v>
          </cell>
          <cell r="J280" t="str">
            <v>x</v>
          </cell>
          <cell r="K280" t="str">
            <v>x</v>
          </cell>
          <cell r="P280" t="str">
            <v>x</v>
          </cell>
          <cell r="Q280" t="str">
            <v>x</v>
          </cell>
          <cell r="R280" t="str">
            <v>x</v>
          </cell>
          <cell r="W280" t="str">
            <v>x</v>
          </cell>
          <cell r="X280" t="str">
            <v>x</v>
          </cell>
          <cell r="Y280" t="str">
            <v>x</v>
          </cell>
        </row>
        <row r="281">
          <cell r="J281" t="str">
            <v>x</v>
          </cell>
          <cell r="L281" t="str">
            <v>x</v>
          </cell>
          <cell r="Q281" t="str">
            <v>x</v>
          </cell>
          <cell r="S281" t="str">
            <v>x</v>
          </cell>
          <cell r="X281" t="str">
            <v>x</v>
          </cell>
          <cell r="Z281" t="str">
            <v>x</v>
          </cell>
        </row>
        <row r="283">
          <cell r="I283" t="str">
            <v>x</v>
          </cell>
          <cell r="J283" t="str">
            <v>x</v>
          </cell>
          <cell r="K283" t="str">
            <v>x</v>
          </cell>
          <cell r="P283" t="str">
            <v>x</v>
          </cell>
          <cell r="Q283" t="str">
            <v>x</v>
          </cell>
          <cell r="R283" t="str">
            <v>x</v>
          </cell>
          <cell r="W283" t="str">
            <v>x</v>
          </cell>
          <cell r="X283" t="str">
            <v>x</v>
          </cell>
          <cell r="Y283" t="str">
            <v>x</v>
          </cell>
        </row>
        <row r="284">
          <cell r="K284" t="str">
            <v>x</v>
          </cell>
          <cell r="L284" t="str">
            <v>x</v>
          </cell>
          <cell r="R284" t="str">
            <v>x</v>
          </cell>
          <cell r="S284" t="str">
            <v>x</v>
          </cell>
          <cell r="Y284" t="str">
            <v>x</v>
          </cell>
          <cell r="Z284" t="str">
            <v>x</v>
          </cell>
        </row>
        <row r="286"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N286" t="str">
            <v>x</v>
          </cell>
          <cell r="O286" t="str">
            <v>x</v>
          </cell>
          <cell r="P286" t="str">
            <v>x</v>
          </cell>
          <cell r="Q286" t="str">
            <v>x</v>
          </cell>
          <cell r="R286" t="str">
            <v>x</v>
          </cell>
          <cell r="S286" t="str">
            <v>x</v>
          </cell>
          <cell r="U286" t="str">
            <v>x</v>
          </cell>
          <cell r="V286" t="str">
            <v>x</v>
          </cell>
          <cell r="W286" t="str">
            <v>x</v>
          </cell>
          <cell r="X286" t="str">
            <v>x</v>
          </cell>
          <cell r="Y286" t="str">
            <v>x</v>
          </cell>
          <cell r="Z286" t="str">
            <v>x</v>
          </cell>
        </row>
        <row r="287">
          <cell r="I287" t="str">
            <v>x</v>
          </cell>
          <cell r="J287" t="str">
            <v>x</v>
          </cell>
          <cell r="K287" t="str">
            <v>x</v>
          </cell>
          <cell r="P287" t="str">
            <v>x</v>
          </cell>
          <cell r="Q287" t="str">
            <v>x</v>
          </cell>
          <cell r="R287" t="str">
            <v>x</v>
          </cell>
          <cell r="W287" t="str">
            <v>x</v>
          </cell>
          <cell r="X287" t="str">
            <v>x</v>
          </cell>
          <cell r="Y287" t="str">
            <v>x</v>
          </cell>
        </row>
        <row r="288">
          <cell r="I288" t="str">
            <v>x</v>
          </cell>
          <cell r="J288" t="str">
            <v>x</v>
          </cell>
          <cell r="K288" t="str">
            <v>x</v>
          </cell>
          <cell r="P288" t="str">
            <v>x</v>
          </cell>
          <cell r="Q288" t="str">
            <v>x</v>
          </cell>
          <cell r="R288" t="str">
            <v>x</v>
          </cell>
          <cell r="W288" t="str">
            <v>x</v>
          </cell>
          <cell r="X288" t="str">
            <v>x</v>
          </cell>
          <cell r="Y288" t="str">
            <v>x</v>
          </cell>
        </row>
        <row r="289">
          <cell r="I289" t="str">
            <v>x</v>
          </cell>
          <cell r="J289" t="str">
            <v>x</v>
          </cell>
          <cell r="K289" t="str">
            <v>x</v>
          </cell>
          <cell r="P289" t="str">
            <v>x</v>
          </cell>
          <cell r="Q289" t="str">
            <v>x</v>
          </cell>
          <cell r="R289" t="str">
            <v>x</v>
          </cell>
          <cell r="W289" t="str">
            <v>x</v>
          </cell>
          <cell r="X289" t="str">
            <v>x</v>
          </cell>
          <cell r="Y289" t="str">
            <v>x</v>
          </cell>
        </row>
        <row r="291"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N291" t="str">
            <v>x</v>
          </cell>
          <cell r="O291" t="str">
            <v>x</v>
          </cell>
          <cell r="P291" t="str">
            <v>x</v>
          </cell>
          <cell r="Q291" t="str">
            <v>x</v>
          </cell>
          <cell r="R291" t="str">
            <v>x</v>
          </cell>
          <cell r="S291" t="str">
            <v>x</v>
          </cell>
          <cell r="U291" t="str">
            <v>x</v>
          </cell>
          <cell r="V291" t="str">
            <v>x</v>
          </cell>
          <cell r="W291" t="str">
            <v>x</v>
          </cell>
          <cell r="X291" t="str">
            <v>x</v>
          </cell>
          <cell r="Y291" t="str">
            <v>x</v>
          </cell>
          <cell r="Z291" t="str">
            <v>x</v>
          </cell>
        </row>
        <row r="292">
          <cell r="I292" t="str">
            <v>x</v>
          </cell>
          <cell r="J292" t="str">
            <v>x</v>
          </cell>
          <cell r="K292" t="str">
            <v>x</v>
          </cell>
          <cell r="P292" t="str">
            <v>x</v>
          </cell>
          <cell r="Q292" t="str">
            <v>x</v>
          </cell>
          <cell r="R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</row>
        <row r="293"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P293" t="str">
            <v>x</v>
          </cell>
          <cell r="Q293" t="str">
            <v>x</v>
          </cell>
          <cell r="R293" t="str">
            <v>x</v>
          </cell>
          <cell r="S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  <cell r="Z293" t="str">
            <v>x</v>
          </cell>
        </row>
        <row r="294">
          <cell r="J294" t="str">
            <v>x</v>
          </cell>
          <cell r="L294" t="str">
            <v>x</v>
          </cell>
          <cell r="Q294" t="str">
            <v>x</v>
          </cell>
          <cell r="S294" t="str">
            <v>x</v>
          </cell>
          <cell r="X294" t="str">
            <v>x</v>
          </cell>
          <cell r="Z294" t="str">
            <v>x</v>
          </cell>
        </row>
        <row r="295">
          <cell r="J295" t="str">
            <v>x</v>
          </cell>
          <cell r="L295" t="str">
            <v>x</v>
          </cell>
          <cell r="Q295" t="str">
            <v>x</v>
          </cell>
          <cell r="S295" t="str">
            <v>x</v>
          </cell>
          <cell r="X295" t="str">
            <v>x</v>
          </cell>
          <cell r="Z295" t="str">
            <v>x</v>
          </cell>
        </row>
        <row r="296">
          <cell r="K296" t="str">
            <v>x</v>
          </cell>
          <cell r="L296" t="str">
            <v>x</v>
          </cell>
          <cell r="R296" t="str">
            <v>x</v>
          </cell>
          <cell r="S296" t="str">
            <v>x</v>
          </cell>
          <cell r="Y296" t="str">
            <v>x</v>
          </cell>
          <cell r="Z296" t="str">
            <v>x</v>
          </cell>
        </row>
        <row r="297"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N297" t="str">
            <v>x</v>
          </cell>
          <cell r="O297" t="str">
            <v>x</v>
          </cell>
          <cell r="P297" t="str">
            <v>x</v>
          </cell>
          <cell r="Q297" t="str">
            <v>x</v>
          </cell>
          <cell r="R297" t="str">
            <v>x</v>
          </cell>
          <cell r="S297" t="str">
            <v>x</v>
          </cell>
          <cell r="U297" t="str">
            <v>x</v>
          </cell>
          <cell r="V297" t="str">
            <v>x</v>
          </cell>
          <cell r="W297" t="str">
            <v>x</v>
          </cell>
          <cell r="X297" t="str">
            <v>x</v>
          </cell>
          <cell r="Y297" t="str">
            <v>x</v>
          </cell>
          <cell r="Z297" t="str">
            <v>x</v>
          </cell>
        </row>
        <row r="298">
          <cell r="I298" t="str">
            <v>x</v>
          </cell>
          <cell r="J298" t="str">
            <v>x</v>
          </cell>
          <cell r="K298" t="str">
            <v>x</v>
          </cell>
          <cell r="P298" t="str">
            <v>x</v>
          </cell>
          <cell r="Q298" t="str">
            <v>x</v>
          </cell>
          <cell r="R298" t="str">
            <v>x</v>
          </cell>
          <cell r="W298" t="str">
            <v>x</v>
          </cell>
          <cell r="X298" t="str">
            <v>x</v>
          </cell>
          <cell r="Y298" t="str">
            <v>x</v>
          </cell>
        </row>
      </sheetData>
      <sheetData sheetId="7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75">
          <cell r="I75" t="str">
            <v>x</v>
          </cell>
          <cell r="K75" t="str">
            <v>x</v>
          </cell>
          <cell r="L75" t="str">
            <v>x</v>
          </cell>
          <cell r="P75" t="str">
            <v>x</v>
          </cell>
          <cell r="R75" t="str">
            <v>x</v>
          </cell>
          <cell r="S75" t="str">
            <v>x</v>
          </cell>
          <cell r="W75" t="str">
            <v>x</v>
          </cell>
          <cell r="Y75" t="str">
            <v>x</v>
          </cell>
          <cell r="Z75" t="str">
            <v>x</v>
          </cell>
        </row>
        <row r="76">
          <cell r="I76" t="str">
            <v>x</v>
          </cell>
          <cell r="J76" t="str">
            <v>x</v>
          </cell>
          <cell r="L76" t="str">
            <v>x</v>
          </cell>
          <cell r="P76" t="str">
            <v>x</v>
          </cell>
          <cell r="Q76" t="str">
            <v>x</v>
          </cell>
          <cell r="S76" t="str">
            <v>x</v>
          </cell>
          <cell r="W76" t="str">
            <v>x</v>
          </cell>
          <cell r="X76" t="str">
            <v>x</v>
          </cell>
          <cell r="Z76" t="str">
            <v>x</v>
          </cell>
        </row>
        <row r="77">
          <cell r="I77" t="str">
            <v>x</v>
          </cell>
          <cell r="K77" t="str">
            <v>x</v>
          </cell>
          <cell r="L77" t="str">
            <v>x</v>
          </cell>
          <cell r="P77" t="str">
            <v>x</v>
          </cell>
          <cell r="R77" t="str">
            <v>x</v>
          </cell>
          <cell r="S77" t="str">
            <v>x</v>
          </cell>
          <cell r="W77" t="str">
            <v>x</v>
          </cell>
          <cell r="Y77" t="str">
            <v>x</v>
          </cell>
          <cell r="Z77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81"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N81" t="str">
            <v>x</v>
          </cell>
          <cell r="O81" t="str">
            <v>x</v>
          </cell>
          <cell r="P81" t="str">
            <v>x</v>
          </cell>
          <cell r="Q81" t="str">
            <v>x</v>
          </cell>
          <cell r="R81" t="str">
            <v>x</v>
          </cell>
          <cell r="S81" t="str">
            <v>x</v>
          </cell>
          <cell r="U81" t="str">
            <v>x</v>
          </cell>
          <cell r="V81" t="str">
            <v>x</v>
          </cell>
          <cell r="W81" t="str">
            <v>x</v>
          </cell>
          <cell r="X81" t="str">
            <v>x</v>
          </cell>
          <cell r="Y81" t="str">
            <v>x</v>
          </cell>
          <cell r="Z81" t="str">
            <v>x</v>
          </cell>
        </row>
        <row r="82">
          <cell r="I82" t="str">
            <v>x</v>
          </cell>
          <cell r="J82" t="str">
            <v>x</v>
          </cell>
          <cell r="K82" t="str">
            <v>x</v>
          </cell>
          <cell r="P82" t="str">
            <v>x</v>
          </cell>
          <cell r="Q82" t="str">
            <v>x</v>
          </cell>
          <cell r="R82" t="str">
            <v>x</v>
          </cell>
          <cell r="W82" t="str">
            <v>x</v>
          </cell>
          <cell r="X82" t="str">
            <v>x</v>
          </cell>
          <cell r="Y82" t="str">
            <v>x</v>
          </cell>
        </row>
        <row r="83">
          <cell r="J83" t="str">
            <v>x</v>
          </cell>
          <cell r="L83" t="str">
            <v>x</v>
          </cell>
          <cell r="Q83" t="str">
            <v>x</v>
          </cell>
          <cell r="S83" t="str">
            <v>x</v>
          </cell>
          <cell r="X83" t="str">
            <v>x</v>
          </cell>
          <cell r="Z83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1"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N91" t="str">
            <v>x</v>
          </cell>
          <cell r="O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S91" t="str">
            <v>x</v>
          </cell>
          <cell r="U91" t="str">
            <v>x</v>
          </cell>
          <cell r="V91" t="str">
            <v>x</v>
          </cell>
          <cell r="W91" t="str">
            <v>x</v>
          </cell>
          <cell r="X91" t="str">
            <v>x</v>
          </cell>
          <cell r="Y91" t="str">
            <v>x</v>
          </cell>
          <cell r="Z91" t="str">
            <v>x</v>
          </cell>
        </row>
        <row r="92">
          <cell r="I92" t="str">
            <v>x</v>
          </cell>
          <cell r="J92" t="str">
            <v>x</v>
          </cell>
          <cell r="K92" t="str">
            <v>x</v>
          </cell>
          <cell r="P92" t="str">
            <v>x</v>
          </cell>
          <cell r="Q92" t="str">
            <v>x</v>
          </cell>
          <cell r="R92" t="str">
            <v>x</v>
          </cell>
          <cell r="W92" t="str">
            <v>x</v>
          </cell>
          <cell r="X92" t="str">
            <v>x</v>
          </cell>
          <cell r="Y92" t="str">
            <v>x</v>
          </cell>
        </row>
        <row r="93">
          <cell r="J93" t="str">
            <v>x</v>
          </cell>
          <cell r="L93" t="str">
            <v>x</v>
          </cell>
          <cell r="Q93" t="str">
            <v>x</v>
          </cell>
          <cell r="S93" t="str">
            <v>x</v>
          </cell>
          <cell r="X93" t="str">
            <v>x</v>
          </cell>
          <cell r="Z93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K105" t="str">
            <v>x</v>
          </cell>
          <cell r="L105" t="str">
            <v>x</v>
          </cell>
          <cell r="R105" t="str">
            <v>x</v>
          </cell>
          <cell r="S105" t="str">
            <v>x</v>
          </cell>
          <cell r="Y105" t="str">
            <v>x</v>
          </cell>
          <cell r="Z105" t="str">
            <v>x</v>
          </cell>
        </row>
        <row r="107"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N107" t="str">
            <v>x</v>
          </cell>
          <cell r="O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S107" t="str">
            <v>x</v>
          </cell>
          <cell r="U107" t="str">
            <v>x</v>
          </cell>
          <cell r="V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  <cell r="Z107" t="str">
            <v>x</v>
          </cell>
        </row>
        <row r="108">
          <cell r="I108" t="str">
            <v>x</v>
          </cell>
          <cell r="J108" t="str">
            <v>x</v>
          </cell>
          <cell r="K108" t="str">
            <v>x</v>
          </cell>
          <cell r="P108" t="str">
            <v>x</v>
          </cell>
          <cell r="Q108" t="str">
            <v>x</v>
          </cell>
          <cell r="R108" t="str">
            <v>x</v>
          </cell>
          <cell r="W108" t="str">
            <v>x</v>
          </cell>
          <cell r="X108" t="str">
            <v>x</v>
          </cell>
          <cell r="Y108" t="str">
            <v>x</v>
          </cell>
        </row>
        <row r="109">
          <cell r="I109" t="str">
            <v>x</v>
          </cell>
          <cell r="J109" t="str">
            <v>x</v>
          </cell>
          <cell r="K109" t="str">
            <v>x</v>
          </cell>
          <cell r="P109" t="str">
            <v>x</v>
          </cell>
          <cell r="Q109" t="str">
            <v>x</v>
          </cell>
          <cell r="R109" t="str">
            <v>x</v>
          </cell>
          <cell r="W109" t="str">
            <v>x</v>
          </cell>
          <cell r="X109" t="str">
            <v>x</v>
          </cell>
          <cell r="Y109" t="str">
            <v>x</v>
          </cell>
        </row>
        <row r="110">
          <cell r="I110" t="str">
            <v>x</v>
          </cell>
          <cell r="J110" t="str">
            <v>x</v>
          </cell>
          <cell r="K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</row>
        <row r="112"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N112" t="str">
            <v>x</v>
          </cell>
          <cell r="O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S112" t="str">
            <v>x</v>
          </cell>
          <cell r="U112" t="str">
            <v>x</v>
          </cell>
          <cell r="V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  <cell r="Z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4"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P114" t="str">
            <v>x</v>
          </cell>
          <cell r="Q114" t="str">
            <v>x</v>
          </cell>
          <cell r="R114" t="str">
            <v>x</v>
          </cell>
          <cell r="S114" t="str">
            <v>x</v>
          </cell>
          <cell r="W114" t="str">
            <v>x</v>
          </cell>
          <cell r="X114" t="str">
            <v>x</v>
          </cell>
          <cell r="Y114" t="str">
            <v>x</v>
          </cell>
          <cell r="Z114" t="str">
            <v>x</v>
          </cell>
        </row>
        <row r="115">
          <cell r="J115" t="str">
            <v>x</v>
          </cell>
          <cell r="L115" t="str">
            <v>x</v>
          </cell>
          <cell r="Q115" t="str">
            <v>x</v>
          </cell>
          <cell r="S115" t="str">
            <v>x</v>
          </cell>
          <cell r="X115" t="str">
            <v>x</v>
          </cell>
          <cell r="Z115" t="str">
            <v>x</v>
          </cell>
        </row>
        <row r="116">
          <cell r="J116" t="str">
            <v>x</v>
          </cell>
          <cell r="L116" t="str">
            <v>x</v>
          </cell>
          <cell r="Q116" t="str">
            <v>x</v>
          </cell>
          <cell r="S116" t="str">
            <v>x</v>
          </cell>
          <cell r="X116" t="str">
            <v>x</v>
          </cell>
          <cell r="Z116" t="str">
            <v>x</v>
          </cell>
        </row>
        <row r="117">
          <cell r="K117" t="str">
            <v>x</v>
          </cell>
          <cell r="L117" t="str">
            <v>x</v>
          </cell>
          <cell r="R117" t="str">
            <v>x</v>
          </cell>
          <cell r="S117" t="str">
            <v>x</v>
          </cell>
          <cell r="Y117" t="str">
            <v>x</v>
          </cell>
          <cell r="Z117" t="str">
            <v>x</v>
          </cell>
        </row>
        <row r="118"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N118" t="str">
            <v>x</v>
          </cell>
          <cell r="O118" t="str">
            <v>x</v>
          </cell>
          <cell r="P118" t="str">
            <v>x</v>
          </cell>
          <cell r="Q118" t="str">
            <v>x</v>
          </cell>
          <cell r="R118" t="str">
            <v>x</v>
          </cell>
          <cell r="S118" t="str">
            <v>x</v>
          </cell>
          <cell r="U118" t="str">
            <v>x</v>
          </cell>
          <cell r="V118" t="str">
            <v>x</v>
          </cell>
          <cell r="W118" t="str">
            <v>x</v>
          </cell>
          <cell r="X118" t="str">
            <v>x</v>
          </cell>
          <cell r="Y118" t="str">
            <v>x</v>
          </cell>
          <cell r="Z118" t="str">
            <v>x</v>
          </cell>
        </row>
        <row r="119">
          <cell r="I119" t="str">
            <v>x</v>
          </cell>
          <cell r="J119" t="str">
            <v>x</v>
          </cell>
          <cell r="K119" t="str">
            <v>x</v>
          </cell>
          <cell r="P119" t="str">
            <v>x</v>
          </cell>
          <cell r="Q119" t="str">
            <v>x</v>
          </cell>
          <cell r="R119" t="str">
            <v>x</v>
          </cell>
          <cell r="W119" t="str">
            <v>x</v>
          </cell>
          <cell r="X119" t="str">
            <v>x</v>
          </cell>
          <cell r="Y119" t="str">
            <v>x</v>
          </cell>
        </row>
        <row r="134">
          <cell r="I134" t="str">
            <v>x</v>
          </cell>
          <cell r="K134" t="str">
            <v>x</v>
          </cell>
          <cell r="L134" t="str">
            <v>x</v>
          </cell>
          <cell r="P134" t="str">
            <v>x</v>
          </cell>
          <cell r="R134" t="str">
            <v>x</v>
          </cell>
          <cell r="S134" t="str">
            <v>x</v>
          </cell>
          <cell r="W134" t="str">
            <v>x</v>
          </cell>
          <cell r="Y134" t="str">
            <v>x</v>
          </cell>
          <cell r="Z134" t="str">
            <v>x</v>
          </cell>
        </row>
        <row r="135">
          <cell r="I135" t="str">
            <v>x</v>
          </cell>
          <cell r="J135" t="str">
            <v>x</v>
          </cell>
          <cell r="L135" t="str">
            <v>x</v>
          </cell>
          <cell r="P135" t="str">
            <v>x</v>
          </cell>
          <cell r="Q135" t="str">
            <v>x</v>
          </cell>
          <cell r="S135" t="str">
            <v>x</v>
          </cell>
          <cell r="W135" t="str">
            <v>x</v>
          </cell>
          <cell r="X135" t="str">
            <v>x</v>
          </cell>
          <cell r="Z135" t="str">
            <v>x</v>
          </cell>
        </row>
        <row r="136">
          <cell r="I136" t="str">
            <v>x</v>
          </cell>
          <cell r="K136" t="str">
            <v>x</v>
          </cell>
          <cell r="L136" t="str">
            <v>x</v>
          </cell>
          <cell r="P136" t="str">
            <v>x</v>
          </cell>
          <cell r="R136" t="str">
            <v>x</v>
          </cell>
          <cell r="S136" t="str">
            <v>x</v>
          </cell>
          <cell r="W136" t="str">
            <v>x</v>
          </cell>
          <cell r="Y136" t="str">
            <v>x</v>
          </cell>
          <cell r="Z136" t="str">
            <v>x</v>
          </cell>
        </row>
        <row r="137">
          <cell r="I137" t="str">
            <v>x</v>
          </cell>
          <cell r="K137" t="str">
            <v>x</v>
          </cell>
          <cell r="L137" t="str">
            <v>x</v>
          </cell>
          <cell r="P137" t="str">
            <v>x</v>
          </cell>
          <cell r="R137" t="str">
            <v>x</v>
          </cell>
          <cell r="S137" t="str">
            <v>x</v>
          </cell>
          <cell r="W137" t="str">
            <v>x</v>
          </cell>
          <cell r="Y137" t="str">
            <v>x</v>
          </cell>
          <cell r="Z137" t="str">
            <v>x</v>
          </cell>
        </row>
        <row r="140"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</row>
        <row r="141">
          <cell r="I141" t="str">
            <v>x</v>
          </cell>
          <cell r="J141" t="str">
            <v>x</v>
          </cell>
          <cell r="K141" t="str">
            <v>x</v>
          </cell>
          <cell r="P141" t="str">
            <v>x</v>
          </cell>
          <cell r="Q141" t="str">
            <v>x</v>
          </cell>
          <cell r="R141" t="str">
            <v>x</v>
          </cell>
          <cell r="W141" t="str">
            <v>x</v>
          </cell>
          <cell r="X141" t="str">
            <v>x</v>
          </cell>
          <cell r="Y141" t="str">
            <v>x</v>
          </cell>
        </row>
        <row r="142">
          <cell r="J142" t="str">
            <v>x</v>
          </cell>
          <cell r="L142" t="str">
            <v>x</v>
          </cell>
          <cell r="Q142" t="str">
            <v>x</v>
          </cell>
          <cell r="S142" t="str">
            <v>x</v>
          </cell>
          <cell r="X142" t="str">
            <v>x</v>
          </cell>
          <cell r="Z142" t="str">
            <v>x</v>
          </cell>
        </row>
        <row r="143"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N143" t="str">
            <v>x</v>
          </cell>
          <cell r="O143" t="str">
            <v>x</v>
          </cell>
          <cell r="P143" t="str">
            <v>x</v>
          </cell>
          <cell r="Q143" t="str">
            <v>x</v>
          </cell>
          <cell r="R143" t="str">
            <v>x</v>
          </cell>
          <cell r="S143" t="str">
            <v>x</v>
          </cell>
          <cell r="U143" t="str">
            <v>x</v>
          </cell>
          <cell r="V143" t="str">
            <v>x</v>
          </cell>
          <cell r="W143" t="str">
            <v>x</v>
          </cell>
          <cell r="X143" t="str">
            <v>x</v>
          </cell>
          <cell r="Y143" t="str">
            <v>x</v>
          </cell>
          <cell r="Z143" t="str">
            <v>x</v>
          </cell>
        </row>
        <row r="144">
          <cell r="I144" t="str">
            <v>x</v>
          </cell>
          <cell r="J144" t="str">
            <v>x</v>
          </cell>
          <cell r="K144" t="str">
            <v>x</v>
          </cell>
          <cell r="P144" t="str">
            <v>x</v>
          </cell>
          <cell r="Q144" t="str">
            <v>x</v>
          </cell>
          <cell r="R144" t="str">
            <v>x</v>
          </cell>
          <cell r="W144" t="str">
            <v>x</v>
          </cell>
          <cell r="X144" t="str">
            <v>x</v>
          </cell>
          <cell r="Y144" t="str">
            <v>x</v>
          </cell>
        </row>
        <row r="145">
          <cell r="J145" t="str">
            <v>x</v>
          </cell>
          <cell r="L145" t="str">
            <v>x</v>
          </cell>
          <cell r="Q145" t="str">
            <v>x</v>
          </cell>
          <cell r="S145" t="str">
            <v>x</v>
          </cell>
          <cell r="X145" t="str">
            <v>x</v>
          </cell>
          <cell r="Z145" t="str">
            <v>x</v>
          </cell>
        </row>
        <row r="146"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N146" t="str">
            <v>x</v>
          </cell>
          <cell r="O146" t="str">
            <v>x</v>
          </cell>
          <cell r="P146" t="str">
            <v>x</v>
          </cell>
          <cell r="Q146" t="str">
            <v>x</v>
          </cell>
          <cell r="R146" t="str">
            <v>x</v>
          </cell>
          <cell r="S146" t="str">
            <v>x</v>
          </cell>
          <cell r="U146" t="str">
            <v>x</v>
          </cell>
          <cell r="V146" t="str">
            <v>x</v>
          </cell>
          <cell r="W146" t="str">
            <v>x</v>
          </cell>
          <cell r="X146" t="str">
            <v>x</v>
          </cell>
          <cell r="Y146" t="str">
            <v>x</v>
          </cell>
          <cell r="Z146" t="str">
            <v>x</v>
          </cell>
        </row>
        <row r="147">
          <cell r="I147" t="str">
            <v>x</v>
          </cell>
          <cell r="J147" t="str">
            <v>x</v>
          </cell>
          <cell r="K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</row>
        <row r="148">
          <cell r="J148" t="str">
            <v>x</v>
          </cell>
          <cell r="L148" t="str">
            <v>x</v>
          </cell>
          <cell r="Q148" t="str">
            <v>x</v>
          </cell>
          <cell r="S148" t="str">
            <v>x</v>
          </cell>
          <cell r="X148" t="str">
            <v>x</v>
          </cell>
          <cell r="Z148" t="str">
            <v>x</v>
          </cell>
        </row>
        <row r="150"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N150" t="str">
            <v>x</v>
          </cell>
          <cell r="O150" t="str">
            <v>x</v>
          </cell>
          <cell r="P150" t="str">
            <v>x</v>
          </cell>
          <cell r="Q150" t="str">
            <v>x</v>
          </cell>
          <cell r="R150" t="str">
            <v>x</v>
          </cell>
          <cell r="S150" t="str">
            <v>x</v>
          </cell>
          <cell r="U150" t="str">
            <v>x</v>
          </cell>
          <cell r="V150" t="str">
            <v>x</v>
          </cell>
          <cell r="W150" t="str">
            <v>x</v>
          </cell>
          <cell r="X150" t="str">
            <v>x</v>
          </cell>
          <cell r="Y150" t="str">
            <v>x</v>
          </cell>
          <cell r="Z150" t="str">
            <v>x</v>
          </cell>
        </row>
        <row r="151">
          <cell r="I151" t="str">
            <v>x</v>
          </cell>
          <cell r="J151" t="str">
            <v>x</v>
          </cell>
          <cell r="K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</row>
        <row r="152">
          <cell r="J152" t="str">
            <v>x</v>
          </cell>
          <cell r="L152" t="str">
            <v>x</v>
          </cell>
          <cell r="Q152" t="str">
            <v>x</v>
          </cell>
          <cell r="S152" t="str">
            <v>x</v>
          </cell>
          <cell r="X152" t="str">
            <v>x</v>
          </cell>
          <cell r="Z152" t="str">
            <v>x</v>
          </cell>
        </row>
        <row r="153"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N153" t="str">
            <v>x</v>
          </cell>
          <cell r="O153" t="str">
            <v>x</v>
          </cell>
          <cell r="P153" t="str">
            <v>x</v>
          </cell>
          <cell r="Q153" t="str">
            <v>x</v>
          </cell>
          <cell r="R153" t="str">
            <v>x</v>
          </cell>
          <cell r="S153" t="str">
            <v>x</v>
          </cell>
          <cell r="U153" t="str">
            <v>x</v>
          </cell>
          <cell r="V153" t="str">
            <v>x</v>
          </cell>
          <cell r="W153" t="str">
            <v>x</v>
          </cell>
          <cell r="X153" t="str">
            <v>x</v>
          </cell>
          <cell r="Y153" t="str">
            <v>x</v>
          </cell>
          <cell r="Z153" t="str">
            <v>x</v>
          </cell>
        </row>
        <row r="154">
          <cell r="I154" t="str">
            <v>x</v>
          </cell>
          <cell r="J154" t="str">
            <v>x</v>
          </cell>
          <cell r="K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</row>
        <row r="155">
          <cell r="J155" t="str">
            <v>x</v>
          </cell>
          <cell r="L155" t="str">
            <v>x</v>
          </cell>
          <cell r="Q155" t="str">
            <v>x</v>
          </cell>
          <cell r="S155" t="str">
            <v>x</v>
          </cell>
          <cell r="X155" t="str">
            <v>x</v>
          </cell>
          <cell r="Z155" t="str">
            <v>x</v>
          </cell>
        </row>
        <row r="156"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N156" t="str">
            <v>x</v>
          </cell>
          <cell r="O156" t="str">
            <v>x</v>
          </cell>
          <cell r="P156" t="str">
            <v>x</v>
          </cell>
          <cell r="Q156" t="str">
            <v>x</v>
          </cell>
          <cell r="R156" t="str">
            <v>x</v>
          </cell>
          <cell r="S156" t="str">
            <v>x</v>
          </cell>
          <cell r="U156" t="str">
            <v>x</v>
          </cell>
          <cell r="V156" t="str">
            <v>x</v>
          </cell>
          <cell r="W156" t="str">
            <v>x</v>
          </cell>
          <cell r="X156" t="str">
            <v>x</v>
          </cell>
          <cell r="Y156" t="str">
            <v>x</v>
          </cell>
          <cell r="Z156" t="str">
            <v>x</v>
          </cell>
        </row>
        <row r="157">
          <cell r="I157" t="str">
            <v>x</v>
          </cell>
          <cell r="J157" t="str">
            <v>x</v>
          </cell>
          <cell r="K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</row>
        <row r="158">
          <cell r="J158" t="str">
            <v>x</v>
          </cell>
          <cell r="L158" t="str">
            <v>x</v>
          </cell>
          <cell r="Q158" t="str">
            <v>x</v>
          </cell>
          <cell r="S158" t="str">
            <v>x</v>
          </cell>
          <cell r="X158" t="str">
            <v>x</v>
          </cell>
          <cell r="Z158" t="str">
            <v>x</v>
          </cell>
        </row>
        <row r="160">
          <cell r="I160" t="str">
            <v>x</v>
          </cell>
          <cell r="J160" t="str">
            <v>x</v>
          </cell>
          <cell r="K160" t="str">
            <v>x</v>
          </cell>
          <cell r="P160" t="str">
            <v>x</v>
          </cell>
          <cell r="Q160" t="str">
            <v>x</v>
          </cell>
          <cell r="R160" t="str">
            <v>x</v>
          </cell>
          <cell r="W160" t="str">
            <v>x</v>
          </cell>
          <cell r="X160" t="str">
            <v>x</v>
          </cell>
          <cell r="Y160" t="str">
            <v>x</v>
          </cell>
        </row>
        <row r="161">
          <cell r="J161" t="str">
            <v>x</v>
          </cell>
          <cell r="L161" t="str">
            <v>x</v>
          </cell>
          <cell r="Q161" t="str">
            <v>x</v>
          </cell>
          <cell r="S161" t="str">
            <v>x</v>
          </cell>
          <cell r="X161" t="str">
            <v>x</v>
          </cell>
          <cell r="Z161" t="str">
            <v>x</v>
          </cell>
        </row>
        <row r="163">
          <cell r="I163" t="str">
            <v>x</v>
          </cell>
          <cell r="J163" t="str">
            <v>x</v>
          </cell>
          <cell r="K163" t="str">
            <v>x</v>
          </cell>
          <cell r="P163" t="str">
            <v>x</v>
          </cell>
          <cell r="Q163" t="str">
            <v>x</v>
          </cell>
          <cell r="R163" t="str">
            <v>x</v>
          </cell>
          <cell r="W163" t="str">
            <v>x</v>
          </cell>
          <cell r="X163" t="str">
            <v>x</v>
          </cell>
          <cell r="Y163" t="str">
            <v>x</v>
          </cell>
        </row>
        <row r="164">
          <cell r="K164" t="str">
            <v>x</v>
          </cell>
          <cell r="L164" t="str">
            <v>x</v>
          </cell>
          <cell r="R164" t="str">
            <v>x</v>
          </cell>
          <cell r="S164" t="str">
            <v>x</v>
          </cell>
          <cell r="Y164" t="str">
            <v>x</v>
          </cell>
          <cell r="Z164" t="str">
            <v>x</v>
          </cell>
        </row>
        <row r="166"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N166" t="str">
            <v>x</v>
          </cell>
          <cell r="O166" t="str">
            <v>x</v>
          </cell>
          <cell r="P166" t="str">
            <v>x</v>
          </cell>
          <cell r="Q166" t="str">
            <v>x</v>
          </cell>
          <cell r="R166" t="str">
            <v>x</v>
          </cell>
          <cell r="S166" t="str">
            <v>x</v>
          </cell>
          <cell r="U166" t="str">
            <v>x</v>
          </cell>
          <cell r="V166" t="str">
            <v>x</v>
          </cell>
          <cell r="W166" t="str">
            <v>x</v>
          </cell>
          <cell r="X166" t="str">
            <v>x</v>
          </cell>
          <cell r="Y166" t="str">
            <v>x</v>
          </cell>
          <cell r="Z166" t="str">
            <v>x</v>
          </cell>
        </row>
        <row r="167">
          <cell r="I167" t="str">
            <v>x</v>
          </cell>
          <cell r="J167" t="str">
            <v>x</v>
          </cell>
          <cell r="K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</row>
        <row r="168">
          <cell r="I168" t="str">
            <v>x</v>
          </cell>
          <cell r="J168" t="str">
            <v>x</v>
          </cell>
          <cell r="K168" t="str">
            <v>x</v>
          </cell>
          <cell r="P168" t="str">
            <v>x</v>
          </cell>
          <cell r="Q168" t="str">
            <v>x</v>
          </cell>
          <cell r="R168" t="str">
            <v>x</v>
          </cell>
          <cell r="W168" t="str">
            <v>x</v>
          </cell>
          <cell r="X168" t="str">
            <v>x</v>
          </cell>
          <cell r="Y168" t="str">
            <v>x</v>
          </cell>
        </row>
        <row r="169">
          <cell r="I169" t="str">
            <v>x</v>
          </cell>
          <cell r="J169" t="str">
            <v>x</v>
          </cell>
          <cell r="K169" t="str">
            <v>x</v>
          </cell>
          <cell r="P169" t="str">
            <v>x</v>
          </cell>
          <cell r="Q169" t="str">
            <v>x</v>
          </cell>
          <cell r="R169" t="str">
            <v>x</v>
          </cell>
          <cell r="W169" t="str">
            <v>x</v>
          </cell>
          <cell r="X169" t="str">
            <v>x</v>
          </cell>
          <cell r="Y169" t="str">
            <v>x</v>
          </cell>
        </row>
        <row r="171"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N171" t="str">
            <v>x</v>
          </cell>
          <cell r="O171" t="str">
            <v>x</v>
          </cell>
          <cell r="P171" t="str">
            <v>x</v>
          </cell>
          <cell r="Q171" t="str">
            <v>x</v>
          </cell>
          <cell r="R171" t="str">
            <v>x</v>
          </cell>
          <cell r="S171" t="str">
            <v>x</v>
          </cell>
          <cell r="U171" t="str">
            <v>x</v>
          </cell>
          <cell r="V171" t="str">
            <v>x</v>
          </cell>
          <cell r="W171" t="str">
            <v>x</v>
          </cell>
          <cell r="X171" t="str">
            <v>x</v>
          </cell>
          <cell r="Y171" t="str">
            <v>x</v>
          </cell>
          <cell r="Z171" t="str">
            <v>x</v>
          </cell>
        </row>
        <row r="172">
          <cell r="I172" t="str">
            <v>x</v>
          </cell>
          <cell r="J172" t="str">
            <v>x</v>
          </cell>
          <cell r="K172" t="str">
            <v>x</v>
          </cell>
          <cell r="P172" t="str">
            <v>x</v>
          </cell>
          <cell r="Q172" t="str">
            <v>x</v>
          </cell>
          <cell r="R172" t="str">
            <v>x</v>
          </cell>
          <cell r="W172" t="str">
            <v>x</v>
          </cell>
          <cell r="X172" t="str">
            <v>x</v>
          </cell>
          <cell r="Y172" t="str">
            <v>x</v>
          </cell>
        </row>
        <row r="173"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P173" t="str">
            <v>x</v>
          </cell>
          <cell r="Q173" t="str">
            <v>x</v>
          </cell>
          <cell r="R173" t="str">
            <v>x</v>
          </cell>
          <cell r="S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  <cell r="Z173" t="str">
            <v>x</v>
          </cell>
        </row>
        <row r="174">
          <cell r="J174" t="str">
            <v>x</v>
          </cell>
          <cell r="L174" t="str">
            <v>x</v>
          </cell>
          <cell r="Q174" t="str">
            <v>x</v>
          </cell>
          <cell r="S174" t="str">
            <v>x</v>
          </cell>
          <cell r="X174" t="str">
            <v>x</v>
          </cell>
          <cell r="Z174" t="str">
            <v>x</v>
          </cell>
        </row>
        <row r="175">
          <cell r="J175" t="str">
            <v>x</v>
          </cell>
          <cell r="L175" t="str">
            <v>x</v>
          </cell>
          <cell r="Q175" t="str">
            <v>x</v>
          </cell>
          <cell r="S175" t="str">
            <v>x</v>
          </cell>
          <cell r="X175" t="str">
            <v>x</v>
          </cell>
          <cell r="Z175" t="str">
            <v>x</v>
          </cell>
        </row>
        <row r="176">
          <cell r="K176" t="str">
            <v>x</v>
          </cell>
          <cell r="L176" t="str">
            <v>x</v>
          </cell>
          <cell r="R176" t="str">
            <v>x</v>
          </cell>
          <cell r="S176" t="str">
            <v>x</v>
          </cell>
          <cell r="Y176" t="str">
            <v>x</v>
          </cell>
          <cell r="Z176" t="str">
            <v>x</v>
          </cell>
        </row>
        <row r="177"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N177" t="str">
            <v>x</v>
          </cell>
          <cell r="O177" t="str">
            <v>x</v>
          </cell>
          <cell r="P177" t="str">
            <v>x</v>
          </cell>
          <cell r="Q177" t="str">
            <v>x</v>
          </cell>
          <cell r="R177" t="str">
            <v>x</v>
          </cell>
          <cell r="S177" t="str">
            <v>x</v>
          </cell>
          <cell r="U177" t="str">
            <v>x</v>
          </cell>
          <cell r="V177" t="str">
            <v>x</v>
          </cell>
          <cell r="W177" t="str">
            <v>x</v>
          </cell>
          <cell r="X177" t="str">
            <v>x</v>
          </cell>
          <cell r="Y177" t="str">
            <v>x</v>
          </cell>
          <cell r="Z177" t="str">
            <v>x</v>
          </cell>
        </row>
        <row r="178">
          <cell r="I178" t="str">
            <v>x</v>
          </cell>
          <cell r="J178" t="str">
            <v>x</v>
          </cell>
          <cell r="K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</row>
        <row r="193">
          <cell r="I193" t="str">
            <v>x</v>
          </cell>
          <cell r="K193" t="str">
            <v>x</v>
          </cell>
          <cell r="L193" t="str">
            <v>x</v>
          </cell>
          <cell r="P193" t="str">
            <v>x</v>
          </cell>
          <cell r="R193" t="str">
            <v>x</v>
          </cell>
          <cell r="S193" t="str">
            <v>x</v>
          </cell>
          <cell r="W193" t="str">
            <v>x</v>
          </cell>
          <cell r="Y193" t="str">
            <v>x</v>
          </cell>
          <cell r="Z193" t="str">
            <v>x</v>
          </cell>
        </row>
        <row r="194">
          <cell r="I194" t="str">
            <v>x</v>
          </cell>
          <cell r="J194" t="str">
            <v>x</v>
          </cell>
          <cell r="L194" t="str">
            <v>x</v>
          </cell>
          <cell r="P194" t="str">
            <v>x</v>
          </cell>
          <cell r="Q194" t="str">
            <v>x</v>
          </cell>
          <cell r="S194" t="str">
            <v>x</v>
          </cell>
          <cell r="W194" t="str">
            <v>x</v>
          </cell>
          <cell r="X194" t="str">
            <v>x</v>
          </cell>
          <cell r="Z194" t="str">
            <v>x</v>
          </cell>
        </row>
        <row r="195">
          <cell r="I195" t="str">
            <v>x</v>
          </cell>
          <cell r="K195" t="str">
            <v>x</v>
          </cell>
          <cell r="L195" t="str">
            <v>x</v>
          </cell>
          <cell r="P195" t="str">
            <v>x</v>
          </cell>
          <cell r="R195" t="str">
            <v>x</v>
          </cell>
          <cell r="S195" t="str">
            <v>x</v>
          </cell>
          <cell r="W195" t="str">
            <v>x</v>
          </cell>
          <cell r="Y195" t="str">
            <v>x</v>
          </cell>
          <cell r="Z195" t="str">
            <v>x</v>
          </cell>
        </row>
        <row r="196">
          <cell r="I196" t="str">
            <v>x</v>
          </cell>
          <cell r="K196" t="str">
            <v>x</v>
          </cell>
          <cell r="L196" t="str">
            <v>x</v>
          </cell>
          <cell r="P196" t="str">
            <v>x</v>
          </cell>
          <cell r="R196" t="str">
            <v>x</v>
          </cell>
          <cell r="S196" t="str">
            <v>x</v>
          </cell>
          <cell r="W196" t="str">
            <v>x</v>
          </cell>
          <cell r="Y196" t="str">
            <v>x</v>
          </cell>
          <cell r="Z196" t="str">
            <v>x</v>
          </cell>
        </row>
        <row r="199"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N199" t="str">
            <v>x</v>
          </cell>
          <cell r="O199" t="str">
            <v>x</v>
          </cell>
          <cell r="P199" t="str">
            <v>x</v>
          </cell>
          <cell r="Q199" t="str">
            <v>x</v>
          </cell>
          <cell r="R199" t="str">
            <v>x</v>
          </cell>
          <cell r="S199" t="str">
            <v>x</v>
          </cell>
          <cell r="U199" t="str">
            <v>x</v>
          </cell>
          <cell r="V199" t="str">
            <v>x</v>
          </cell>
          <cell r="W199" t="str">
            <v>x</v>
          </cell>
          <cell r="X199" t="str">
            <v>x</v>
          </cell>
          <cell r="Y199" t="str">
            <v>x</v>
          </cell>
          <cell r="Z199" t="str">
            <v>x</v>
          </cell>
        </row>
        <row r="200">
          <cell r="I200" t="str">
            <v>x</v>
          </cell>
          <cell r="J200" t="str">
            <v>x</v>
          </cell>
          <cell r="K200" t="str">
            <v>x</v>
          </cell>
          <cell r="P200" t="str">
            <v>x</v>
          </cell>
          <cell r="Q200" t="str">
            <v>x</v>
          </cell>
          <cell r="R200" t="str">
            <v>x</v>
          </cell>
          <cell r="W200" t="str">
            <v>x</v>
          </cell>
          <cell r="X200" t="str">
            <v>x</v>
          </cell>
          <cell r="Y200" t="str">
            <v>x</v>
          </cell>
        </row>
        <row r="201">
          <cell r="J201" t="str">
            <v>x</v>
          </cell>
          <cell r="L201" t="str">
            <v>x</v>
          </cell>
          <cell r="Q201" t="str">
            <v>x</v>
          </cell>
          <cell r="S201" t="str">
            <v>x</v>
          </cell>
          <cell r="X201" t="str">
            <v>x</v>
          </cell>
          <cell r="Z201" t="str">
            <v>x</v>
          </cell>
        </row>
        <row r="202"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N202" t="str">
            <v>x</v>
          </cell>
          <cell r="O202" t="str">
            <v>x</v>
          </cell>
          <cell r="P202" t="str">
            <v>x</v>
          </cell>
          <cell r="Q202" t="str">
            <v>x</v>
          </cell>
          <cell r="R202" t="str">
            <v>x</v>
          </cell>
          <cell r="S202" t="str">
            <v>x</v>
          </cell>
          <cell r="U202" t="str">
            <v>x</v>
          </cell>
          <cell r="V202" t="str">
            <v>x</v>
          </cell>
          <cell r="W202" t="str">
            <v>x</v>
          </cell>
          <cell r="X202" t="str">
            <v>x</v>
          </cell>
          <cell r="Y202" t="str">
            <v>x</v>
          </cell>
          <cell r="Z202" t="str">
            <v>x</v>
          </cell>
        </row>
        <row r="203">
          <cell r="I203" t="str">
            <v>x</v>
          </cell>
          <cell r="J203" t="str">
            <v>x</v>
          </cell>
          <cell r="K203" t="str">
            <v>x</v>
          </cell>
          <cell r="P203" t="str">
            <v>x</v>
          </cell>
          <cell r="Q203" t="str">
            <v>x</v>
          </cell>
          <cell r="R203" t="str">
            <v>x</v>
          </cell>
          <cell r="W203" t="str">
            <v>x</v>
          </cell>
          <cell r="X203" t="str">
            <v>x</v>
          </cell>
          <cell r="Y203" t="str">
            <v>x</v>
          </cell>
        </row>
        <row r="204">
          <cell r="J204" t="str">
            <v>x</v>
          </cell>
          <cell r="L204" t="str">
            <v>x</v>
          </cell>
          <cell r="Q204" t="str">
            <v>x</v>
          </cell>
          <cell r="S204" t="str">
            <v>x</v>
          </cell>
          <cell r="X204" t="str">
            <v>x</v>
          </cell>
          <cell r="Z204" t="str">
            <v>x</v>
          </cell>
        </row>
        <row r="205"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N205" t="str">
            <v>x</v>
          </cell>
          <cell r="O205" t="str">
            <v>x</v>
          </cell>
          <cell r="P205" t="str">
            <v>x</v>
          </cell>
          <cell r="Q205" t="str">
            <v>x</v>
          </cell>
          <cell r="R205" t="str">
            <v>x</v>
          </cell>
          <cell r="S205" t="str">
            <v>x</v>
          </cell>
          <cell r="U205" t="str">
            <v>x</v>
          </cell>
          <cell r="V205" t="str">
            <v>x</v>
          </cell>
          <cell r="W205" t="str">
            <v>x</v>
          </cell>
          <cell r="X205" t="str">
            <v>x</v>
          </cell>
          <cell r="Y205" t="str">
            <v>x</v>
          </cell>
          <cell r="Z205" t="str">
            <v>x</v>
          </cell>
        </row>
        <row r="206">
          <cell r="I206" t="str">
            <v>x</v>
          </cell>
          <cell r="J206" t="str">
            <v>x</v>
          </cell>
          <cell r="K206" t="str">
            <v>x</v>
          </cell>
          <cell r="P206" t="str">
            <v>x</v>
          </cell>
          <cell r="Q206" t="str">
            <v>x</v>
          </cell>
          <cell r="R206" t="str">
            <v>x</v>
          </cell>
          <cell r="W206" t="str">
            <v>x</v>
          </cell>
          <cell r="X206" t="str">
            <v>x</v>
          </cell>
          <cell r="Y206" t="str">
            <v>x</v>
          </cell>
        </row>
        <row r="207">
          <cell r="J207" t="str">
            <v>x</v>
          </cell>
          <cell r="L207" t="str">
            <v>x</v>
          </cell>
          <cell r="Q207" t="str">
            <v>x</v>
          </cell>
          <cell r="S207" t="str">
            <v>x</v>
          </cell>
          <cell r="X207" t="str">
            <v>x</v>
          </cell>
          <cell r="Z207" t="str">
            <v>x</v>
          </cell>
        </row>
        <row r="209"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N209" t="str">
            <v>x</v>
          </cell>
          <cell r="O209" t="str">
            <v>x</v>
          </cell>
          <cell r="P209" t="str">
            <v>x</v>
          </cell>
          <cell r="Q209" t="str">
            <v>x</v>
          </cell>
          <cell r="R209" t="str">
            <v>x</v>
          </cell>
          <cell r="S209" t="str">
            <v>x</v>
          </cell>
          <cell r="U209" t="str">
            <v>x</v>
          </cell>
          <cell r="V209" t="str">
            <v>x</v>
          </cell>
          <cell r="W209" t="str">
            <v>x</v>
          </cell>
          <cell r="X209" t="str">
            <v>x</v>
          </cell>
          <cell r="Y209" t="str">
            <v>x</v>
          </cell>
          <cell r="Z209" t="str">
            <v>x</v>
          </cell>
        </row>
        <row r="210">
          <cell r="I210" t="str">
            <v>x</v>
          </cell>
          <cell r="J210" t="str">
            <v>x</v>
          </cell>
          <cell r="K210" t="str">
            <v>x</v>
          </cell>
          <cell r="P210" t="str">
            <v>x</v>
          </cell>
          <cell r="Q210" t="str">
            <v>x</v>
          </cell>
          <cell r="R210" t="str">
            <v>x</v>
          </cell>
          <cell r="W210" t="str">
            <v>x</v>
          </cell>
          <cell r="X210" t="str">
            <v>x</v>
          </cell>
          <cell r="Y210" t="str">
            <v>x</v>
          </cell>
        </row>
        <row r="211">
          <cell r="J211" t="str">
            <v>x</v>
          </cell>
          <cell r="L211" t="str">
            <v>x</v>
          </cell>
          <cell r="Q211" t="str">
            <v>x</v>
          </cell>
          <cell r="S211" t="str">
            <v>x</v>
          </cell>
          <cell r="X211" t="str">
            <v>x</v>
          </cell>
          <cell r="Z211" t="str">
            <v>x</v>
          </cell>
        </row>
        <row r="212"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N212" t="str">
            <v>x</v>
          </cell>
          <cell r="O212" t="str">
            <v>x</v>
          </cell>
          <cell r="P212" t="str">
            <v>x</v>
          </cell>
          <cell r="Q212" t="str">
            <v>x</v>
          </cell>
          <cell r="R212" t="str">
            <v>x</v>
          </cell>
          <cell r="S212" t="str">
            <v>x</v>
          </cell>
          <cell r="U212" t="str">
            <v>x</v>
          </cell>
          <cell r="V212" t="str">
            <v>x</v>
          </cell>
          <cell r="W212" t="str">
            <v>x</v>
          </cell>
          <cell r="X212" t="str">
            <v>x</v>
          </cell>
          <cell r="Y212" t="str">
            <v>x</v>
          </cell>
          <cell r="Z212" t="str">
            <v>x</v>
          </cell>
        </row>
        <row r="213">
          <cell r="I213" t="str">
            <v>x</v>
          </cell>
          <cell r="J213" t="str">
            <v>x</v>
          </cell>
          <cell r="K213" t="str">
            <v>x</v>
          </cell>
          <cell r="P213" t="str">
            <v>x</v>
          </cell>
          <cell r="Q213" t="str">
            <v>x</v>
          </cell>
          <cell r="R213" t="str">
            <v>x</v>
          </cell>
          <cell r="W213" t="str">
            <v>x</v>
          </cell>
          <cell r="X213" t="str">
            <v>x</v>
          </cell>
          <cell r="Y213" t="str">
            <v>x</v>
          </cell>
        </row>
        <row r="214">
          <cell r="J214" t="str">
            <v>x</v>
          </cell>
          <cell r="L214" t="str">
            <v>x</v>
          </cell>
          <cell r="Q214" t="str">
            <v>x</v>
          </cell>
          <cell r="S214" t="str">
            <v>x</v>
          </cell>
          <cell r="X214" t="str">
            <v>x</v>
          </cell>
          <cell r="Z214" t="str">
            <v>x</v>
          </cell>
        </row>
        <row r="215"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N215" t="str">
            <v>x</v>
          </cell>
          <cell r="O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S215" t="str">
            <v>x</v>
          </cell>
          <cell r="U215" t="str">
            <v>x</v>
          </cell>
          <cell r="V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  <cell r="Z215" t="str">
            <v>x</v>
          </cell>
        </row>
        <row r="216">
          <cell r="I216" t="str">
            <v>x</v>
          </cell>
          <cell r="J216" t="str">
            <v>x</v>
          </cell>
          <cell r="K216" t="str">
            <v>x</v>
          </cell>
          <cell r="P216" t="str">
            <v>x</v>
          </cell>
          <cell r="Q216" t="str">
            <v>x</v>
          </cell>
          <cell r="R216" t="str">
            <v>x</v>
          </cell>
          <cell r="W216" t="str">
            <v>x</v>
          </cell>
          <cell r="X216" t="str">
            <v>x</v>
          </cell>
          <cell r="Y216" t="str">
            <v>x</v>
          </cell>
        </row>
        <row r="217">
          <cell r="J217" t="str">
            <v>x</v>
          </cell>
          <cell r="L217" t="str">
            <v>x</v>
          </cell>
          <cell r="Q217" t="str">
            <v>x</v>
          </cell>
          <cell r="S217" t="str">
            <v>x</v>
          </cell>
          <cell r="X217" t="str">
            <v>x</v>
          </cell>
          <cell r="Z217" t="str">
            <v>x</v>
          </cell>
        </row>
        <row r="219">
          <cell r="I219" t="str">
            <v>x</v>
          </cell>
          <cell r="J219" t="str">
            <v>x</v>
          </cell>
          <cell r="K219" t="str">
            <v>x</v>
          </cell>
          <cell r="P219" t="str">
            <v>x</v>
          </cell>
          <cell r="Q219" t="str">
            <v>x</v>
          </cell>
          <cell r="R219" t="str">
            <v>x</v>
          </cell>
          <cell r="W219" t="str">
            <v>x</v>
          </cell>
          <cell r="X219" t="str">
            <v>x</v>
          </cell>
          <cell r="Y219" t="str">
            <v>x</v>
          </cell>
        </row>
        <row r="220">
          <cell r="J220" t="str">
            <v>x</v>
          </cell>
          <cell r="L220" t="str">
            <v>x</v>
          </cell>
          <cell r="Q220" t="str">
            <v>x</v>
          </cell>
          <cell r="S220" t="str">
            <v>x</v>
          </cell>
          <cell r="X220" t="str">
            <v>x</v>
          </cell>
          <cell r="Z220" t="str">
            <v>x</v>
          </cell>
        </row>
        <row r="222">
          <cell r="I222" t="str">
            <v>x</v>
          </cell>
          <cell r="J222" t="str">
            <v>x</v>
          </cell>
          <cell r="K222" t="str">
            <v>x</v>
          </cell>
          <cell r="P222" t="str">
            <v>x</v>
          </cell>
          <cell r="Q222" t="str">
            <v>x</v>
          </cell>
          <cell r="R222" t="str">
            <v>x</v>
          </cell>
          <cell r="W222" t="str">
            <v>x</v>
          </cell>
          <cell r="X222" t="str">
            <v>x</v>
          </cell>
          <cell r="Y222" t="str">
            <v>x</v>
          </cell>
        </row>
        <row r="223">
          <cell r="K223" t="str">
            <v>x</v>
          </cell>
          <cell r="L223" t="str">
            <v>x</v>
          </cell>
          <cell r="R223" t="str">
            <v>x</v>
          </cell>
          <cell r="S223" t="str">
            <v>x</v>
          </cell>
          <cell r="Y223" t="str">
            <v>x</v>
          </cell>
          <cell r="Z223" t="str">
            <v>x</v>
          </cell>
        </row>
        <row r="225"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N225" t="str">
            <v>x</v>
          </cell>
          <cell r="O225" t="str">
            <v>x</v>
          </cell>
          <cell r="P225" t="str">
            <v>x</v>
          </cell>
          <cell r="Q225" t="str">
            <v>x</v>
          </cell>
          <cell r="R225" t="str">
            <v>x</v>
          </cell>
          <cell r="S225" t="str">
            <v>x</v>
          </cell>
          <cell r="U225" t="str">
            <v>x</v>
          </cell>
          <cell r="V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  <cell r="Z225" t="str">
            <v>x</v>
          </cell>
        </row>
        <row r="226">
          <cell r="I226" t="str">
            <v>x</v>
          </cell>
          <cell r="J226" t="str">
            <v>x</v>
          </cell>
          <cell r="K226" t="str">
            <v>x</v>
          </cell>
          <cell r="P226" t="str">
            <v>x</v>
          </cell>
          <cell r="Q226" t="str">
            <v>x</v>
          </cell>
          <cell r="R226" t="str">
            <v>x</v>
          </cell>
          <cell r="W226" t="str">
            <v>x</v>
          </cell>
          <cell r="X226" t="str">
            <v>x</v>
          </cell>
          <cell r="Y226" t="str">
            <v>x</v>
          </cell>
        </row>
        <row r="227">
          <cell r="I227" t="str">
            <v>x</v>
          </cell>
          <cell r="J227" t="str">
            <v>x</v>
          </cell>
          <cell r="K227" t="str">
            <v>x</v>
          </cell>
          <cell r="P227" t="str">
            <v>x</v>
          </cell>
          <cell r="Q227" t="str">
            <v>x</v>
          </cell>
          <cell r="R227" t="str">
            <v>x</v>
          </cell>
          <cell r="W227" t="str">
            <v>x</v>
          </cell>
          <cell r="X227" t="str">
            <v>x</v>
          </cell>
          <cell r="Y227" t="str">
            <v>x</v>
          </cell>
        </row>
        <row r="228">
          <cell r="I228" t="str">
            <v>x</v>
          </cell>
          <cell r="J228" t="str">
            <v>x</v>
          </cell>
          <cell r="K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</row>
        <row r="230"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N230" t="str">
            <v>x</v>
          </cell>
          <cell r="O230" t="str">
            <v>x</v>
          </cell>
          <cell r="P230" t="str">
            <v>x</v>
          </cell>
          <cell r="Q230" t="str">
            <v>x</v>
          </cell>
          <cell r="R230" t="str">
            <v>x</v>
          </cell>
          <cell r="S230" t="str">
            <v>x</v>
          </cell>
          <cell r="U230" t="str">
            <v>x</v>
          </cell>
          <cell r="V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  <cell r="Z230" t="str">
            <v>x</v>
          </cell>
        </row>
        <row r="231">
          <cell r="I231" t="str">
            <v>x</v>
          </cell>
          <cell r="J231" t="str">
            <v>x</v>
          </cell>
          <cell r="K231" t="str">
            <v>x</v>
          </cell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2"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P232" t="str">
            <v>x</v>
          </cell>
          <cell r="Q232" t="str">
            <v>x</v>
          </cell>
          <cell r="R232" t="str">
            <v>x</v>
          </cell>
          <cell r="S232" t="str">
            <v>x</v>
          </cell>
          <cell r="W232" t="str">
            <v>x</v>
          </cell>
          <cell r="X232" t="str">
            <v>x</v>
          </cell>
          <cell r="Y232" t="str">
            <v>x</v>
          </cell>
          <cell r="Z232" t="str">
            <v>x</v>
          </cell>
        </row>
        <row r="233">
          <cell r="J233" t="str">
            <v>x</v>
          </cell>
          <cell r="L233" t="str">
            <v>x</v>
          </cell>
          <cell r="Q233" t="str">
            <v>x</v>
          </cell>
          <cell r="S233" t="str">
            <v>x</v>
          </cell>
          <cell r="X233" t="str">
            <v>x</v>
          </cell>
          <cell r="Z233" t="str">
            <v>x</v>
          </cell>
        </row>
        <row r="234">
          <cell r="J234" t="str">
            <v>x</v>
          </cell>
          <cell r="L234" t="str">
            <v>x</v>
          </cell>
          <cell r="Q234" t="str">
            <v>x</v>
          </cell>
          <cell r="S234" t="str">
            <v>x</v>
          </cell>
          <cell r="X234" t="str">
            <v>x</v>
          </cell>
          <cell r="Z234" t="str">
            <v>x</v>
          </cell>
        </row>
        <row r="235">
          <cell r="K235" t="str">
            <v>x</v>
          </cell>
          <cell r="L235" t="str">
            <v>x</v>
          </cell>
          <cell r="R235" t="str">
            <v>x</v>
          </cell>
          <cell r="S235" t="str">
            <v>x</v>
          </cell>
          <cell r="Y235" t="str">
            <v>x</v>
          </cell>
          <cell r="Z235" t="str">
            <v>x</v>
          </cell>
        </row>
        <row r="236"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N236" t="str">
            <v>x</v>
          </cell>
          <cell r="O236" t="str">
            <v>x</v>
          </cell>
          <cell r="P236" t="str">
            <v>x</v>
          </cell>
          <cell r="Q236" t="str">
            <v>x</v>
          </cell>
          <cell r="R236" t="str">
            <v>x</v>
          </cell>
          <cell r="S236" t="str">
            <v>x</v>
          </cell>
          <cell r="U236" t="str">
            <v>x</v>
          </cell>
          <cell r="V236" t="str">
            <v>x</v>
          </cell>
          <cell r="W236" t="str">
            <v>x</v>
          </cell>
          <cell r="X236" t="str">
            <v>x</v>
          </cell>
          <cell r="Y236" t="str">
            <v>x</v>
          </cell>
          <cell r="Z236" t="str">
            <v>x</v>
          </cell>
        </row>
        <row r="237">
          <cell r="I237" t="str">
            <v>x</v>
          </cell>
          <cell r="J237" t="str">
            <v>x</v>
          </cell>
          <cell r="K237" t="str">
            <v>x</v>
          </cell>
          <cell r="P237" t="str">
            <v>x</v>
          </cell>
          <cell r="Q237" t="str">
            <v>x</v>
          </cell>
          <cell r="R237" t="str">
            <v>x</v>
          </cell>
          <cell r="W237" t="str">
            <v>x</v>
          </cell>
          <cell r="X237" t="str">
            <v>x</v>
          </cell>
          <cell r="Y237" t="str">
            <v>x</v>
          </cell>
        </row>
        <row r="254">
          <cell r="I254" t="str">
            <v>x</v>
          </cell>
          <cell r="K254" t="str">
            <v>x</v>
          </cell>
          <cell r="L254" t="str">
            <v>x</v>
          </cell>
          <cell r="P254" t="str">
            <v>x</v>
          </cell>
          <cell r="R254" t="str">
            <v>x</v>
          </cell>
          <cell r="S254" t="str">
            <v>x</v>
          </cell>
          <cell r="W254" t="str">
            <v>x</v>
          </cell>
          <cell r="Y254" t="str">
            <v>x</v>
          </cell>
          <cell r="Z254" t="str">
            <v>x</v>
          </cell>
        </row>
        <row r="255">
          <cell r="I255" t="str">
            <v>x</v>
          </cell>
          <cell r="J255" t="str">
            <v>x</v>
          </cell>
          <cell r="L255" t="str">
            <v>x</v>
          </cell>
          <cell r="P255" t="str">
            <v>x</v>
          </cell>
          <cell r="Q255" t="str">
            <v>x</v>
          </cell>
          <cell r="S255" t="str">
            <v>x</v>
          </cell>
          <cell r="W255" t="str">
            <v>x</v>
          </cell>
          <cell r="X255" t="str">
            <v>x</v>
          </cell>
          <cell r="Z255" t="str">
            <v>x</v>
          </cell>
        </row>
        <row r="256">
          <cell r="I256" t="str">
            <v>x</v>
          </cell>
          <cell r="K256" t="str">
            <v>x</v>
          </cell>
          <cell r="L256" t="str">
            <v>x</v>
          </cell>
          <cell r="P256" t="str">
            <v>x</v>
          </cell>
          <cell r="R256" t="str">
            <v>x</v>
          </cell>
          <cell r="S256" t="str">
            <v>x</v>
          </cell>
          <cell r="W256" t="str">
            <v>x</v>
          </cell>
          <cell r="Y256" t="str">
            <v>x</v>
          </cell>
          <cell r="Z256" t="str">
            <v>x</v>
          </cell>
        </row>
        <row r="257">
          <cell r="I257" t="str">
            <v>x</v>
          </cell>
          <cell r="K257" t="str">
            <v>x</v>
          </cell>
          <cell r="L257" t="str">
            <v>x</v>
          </cell>
          <cell r="P257" t="str">
            <v>x</v>
          </cell>
          <cell r="R257" t="str">
            <v>x</v>
          </cell>
          <cell r="S257" t="str">
            <v>x</v>
          </cell>
          <cell r="W257" t="str">
            <v>x</v>
          </cell>
          <cell r="Y257" t="str">
            <v>x</v>
          </cell>
          <cell r="Z257" t="str">
            <v>x</v>
          </cell>
        </row>
        <row r="260"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N260" t="str">
            <v>x</v>
          </cell>
          <cell r="O260" t="str">
            <v>x</v>
          </cell>
          <cell r="P260" t="str">
            <v>x</v>
          </cell>
          <cell r="Q260" t="str">
            <v>x</v>
          </cell>
          <cell r="R260" t="str">
            <v>x</v>
          </cell>
          <cell r="S260" t="str">
            <v>x</v>
          </cell>
          <cell r="U260" t="str">
            <v>x</v>
          </cell>
          <cell r="V260" t="str">
            <v>x</v>
          </cell>
          <cell r="W260" t="str">
            <v>x</v>
          </cell>
          <cell r="X260" t="str">
            <v>x</v>
          </cell>
          <cell r="Y260" t="str">
            <v>x</v>
          </cell>
          <cell r="Z260" t="str">
            <v>x</v>
          </cell>
        </row>
        <row r="261">
          <cell r="I261" t="str">
            <v>x</v>
          </cell>
          <cell r="J261" t="str">
            <v>x</v>
          </cell>
          <cell r="K261" t="str">
            <v>x</v>
          </cell>
          <cell r="P261" t="str">
            <v>x</v>
          </cell>
          <cell r="Q261" t="str">
            <v>x</v>
          </cell>
          <cell r="R261" t="str">
            <v>x</v>
          </cell>
          <cell r="W261" t="str">
            <v>x</v>
          </cell>
          <cell r="X261" t="str">
            <v>x</v>
          </cell>
          <cell r="Y261" t="str">
            <v>x</v>
          </cell>
        </row>
        <row r="262">
          <cell r="J262" t="str">
            <v>x</v>
          </cell>
          <cell r="L262" t="str">
            <v>x</v>
          </cell>
          <cell r="Q262" t="str">
            <v>x</v>
          </cell>
          <cell r="S262" t="str">
            <v>x</v>
          </cell>
          <cell r="X262" t="str">
            <v>x</v>
          </cell>
          <cell r="Z262" t="str">
            <v>x</v>
          </cell>
        </row>
        <row r="263"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N263" t="str">
            <v>x</v>
          </cell>
          <cell r="O263" t="str">
            <v>x</v>
          </cell>
          <cell r="P263" t="str">
            <v>x</v>
          </cell>
          <cell r="Q263" t="str">
            <v>x</v>
          </cell>
          <cell r="R263" t="str">
            <v>x</v>
          </cell>
          <cell r="S263" t="str">
            <v>x</v>
          </cell>
          <cell r="U263" t="str">
            <v>x</v>
          </cell>
          <cell r="V263" t="str">
            <v>x</v>
          </cell>
          <cell r="W263" t="str">
            <v>x</v>
          </cell>
          <cell r="X263" t="str">
            <v>x</v>
          </cell>
          <cell r="Y263" t="str">
            <v>x</v>
          </cell>
          <cell r="Z263" t="str">
            <v>x</v>
          </cell>
        </row>
        <row r="264">
          <cell r="I264" t="str">
            <v>x</v>
          </cell>
          <cell r="J264" t="str">
            <v>x</v>
          </cell>
          <cell r="K264" t="str">
            <v>x</v>
          </cell>
          <cell r="P264" t="str">
            <v>x</v>
          </cell>
          <cell r="Q264" t="str">
            <v>x</v>
          </cell>
          <cell r="R264" t="str">
            <v>x</v>
          </cell>
          <cell r="W264" t="str">
            <v>x</v>
          </cell>
          <cell r="X264" t="str">
            <v>x</v>
          </cell>
          <cell r="Y264" t="str">
            <v>x</v>
          </cell>
        </row>
        <row r="265">
          <cell r="J265" t="str">
            <v>x</v>
          </cell>
          <cell r="L265" t="str">
            <v>x</v>
          </cell>
          <cell r="Q265" t="str">
            <v>x</v>
          </cell>
          <cell r="S265" t="str">
            <v>x</v>
          </cell>
          <cell r="X265" t="str">
            <v>x</v>
          </cell>
          <cell r="Z265" t="str">
            <v>x</v>
          </cell>
        </row>
        <row r="266"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N266" t="str">
            <v>x</v>
          </cell>
          <cell r="O266" t="str">
            <v>x</v>
          </cell>
          <cell r="P266" t="str">
            <v>x</v>
          </cell>
          <cell r="Q266" t="str">
            <v>x</v>
          </cell>
          <cell r="R266" t="str">
            <v>x</v>
          </cell>
          <cell r="S266" t="str">
            <v>x</v>
          </cell>
          <cell r="U266" t="str">
            <v>x</v>
          </cell>
          <cell r="V266" t="str">
            <v>x</v>
          </cell>
          <cell r="W266" t="str">
            <v>x</v>
          </cell>
          <cell r="X266" t="str">
            <v>x</v>
          </cell>
          <cell r="Y266" t="str">
            <v>x</v>
          </cell>
          <cell r="Z266" t="str">
            <v>x</v>
          </cell>
        </row>
        <row r="267">
          <cell r="I267" t="str">
            <v>x</v>
          </cell>
          <cell r="J267" t="str">
            <v>x</v>
          </cell>
          <cell r="K267" t="str">
            <v>x</v>
          </cell>
          <cell r="P267" t="str">
            <v>x</v>
          </cell>
          <cell r="Q267" t="str">
            <v>x</v>
          </cell>
          <cell r="R267" t="str">
            <v>x</v>
          </cell>
          <cell r="W267" t="str">
            <v>x</v>
          </cell>
          <cell r="X267" t="str">
            <v>x</v>
          </cell>
          <cell r="Y267" t="str">
            <v>x</v>
          </cell>
        </row>
        <row r="268">
          <cell r="J268" t="str">
            <v>x</v>
          </cell>
          <cell r="L268" t="str">
            <v>x</v>
          </cell>
          <cell r="Q268" t="str">
            <v>x</v>
          </cell>
          <cell r="S268" t="str">
            <v>x</v>
          </cell>
          <cell r="X268" t="str">
            <v>x</v>
          </cell>
          <cell r="Z268" t="str">
            <v>x</v>
          </cell>
        </row>
        <row r="270"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N270" t="str">
            <v>x</v>
          </cell>
          <cell r="O270" t="str">
            <v>x</v>
          </cell>
          <cell r="P270" t="str">
            <v>x</v>
          </cell>
          <cell r="Q270" t="str">
            <v>x</v>
          </cell>
          <cell r="R270" t="str">
            <v>x</v>
          </cell>
          <cell r="S270" t="str">
            <v>x</v>
          </cell>
          <cell r="U270" t="str">
            <v>x</v>
          </cell>
          <cell r="V270" t="str">
            <v>x</v>
          </cell>
          <cell r="W270" t="str">
            <v>x</v>
          </cell>
          <cell r="X270" t="str">
            <v>x</v>
          </cell>
          <cell r="Y270" t="str">
            <v>x</v>
          </cell>
          <cell r="Z270" t="str">
            <v>x</v>
          </cell>
        </row>
        <row r="271">
          <cell r="I271" t="str">
            <v>x</v>
          </cell>
          <cell r="J271" t="str">
            <v>x</v>
          </cell>
          <cell r="K271" t="str">
            <v>x</v>
          </cell>
          <cell r="P271" t="str">
            <v>x</v>
          </cell>
          <cell r="Q271" t="str">
            <v>x</v>
          </cell>
          <cell r="R271" t="str">
            <v>x</v>
          </cell>
          <cell r="W271" t="str">
            <v>x</v>
          </cell>
          <cell r="X271" t="str">
            <v>x</v>
          </cell>
          <cell r="Y271" t="str">
            <v>x</v>
          </cell>
        </row>
        <row r="272">
          <cell r="J272" t="str">
            <v>x</v>
          </cell>
          <cell r="L272" t="str">
            <v>x</v>
          </cell>
          <cell r="Q272" t="str">
            <v>x</v>
          </cell>
          <cell r="S272" t="str">
            <v>x</v>
          </cell>
          <cell r="X272" t="str">
            <v>x</v>
          </cell>
          <cell r="Z272" t="str">
            <v>x</v>
          </cell>
        </row>
        <row r="273"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N273" t="str">
            <v>x</v>
          </cell>
          <cell r="O273" t="str">
            <v>x</v>
          </cell>
          <cell r="P273" t="str">
            <v>x</v>
          </cell>
          <cell r="Q273" t="str">
            <v>x</v>
          </cell>
          <cell r="R273" t="str">
            <v>x</v>
          </cell>
          <cell r="S273" t="str">
            <v>x</v>
          </cell>
          <cell r="U273" t="str">
            <v>x</v>
          </cell>
          <cell r="V273" t="str">
            <v>x</v>
          </cell>
          <cell r="W273" t="str">
            <v>x</v>
          </cell>
          <cell r="X273" t="str">
            <v>x</v>
          </cell>
          <cell r="Y273" t="str">
            <v>x</v>
          </cell>
          <cell r="Z273" t="str">
            <v>x</v>
          </cell>
        </row>
        <row r="274">
          <cell r="I274" t="str">
            <v>x</v>
          </cell>
          <cell r="J274" t="str">
            <v>x</v>
          </cell>
          <cell r="K274" t="str">
            <v>x</v>
          </cell>
          <cell r="P274" t="str">
            <v>x</v>
          </cell>
          <cell r="Q274" t="str">
            <v>x</v>
          </cell>
          <cell r="R274" t="str">
            <v>x</v>
          </cell>
          <cell r="W274" t="str">
            <v>x</v>
          </cell>
          <cell r="X274" t="str">
            <v>x</v>
          </cell>
          <cell r="Y274" t="str">
            <v>x</v>
          </cell>
        </row>
        <row r="275">
          <cell r="J275" t="str">
            <v>x</v>
          </cell>
          <cell r="L275" t="str">
            <v>x</v>
          </cell>
          <cell r="Q275" t="str">
            <v>x</v>
          </cell>
          <cell r="S275" t="str">
            <v>x</v>
          </cell>
          <cell r="X275" t="str">
            <v>x</v>
          </cell>
          <cell r="Z275" t="str">
            <v>x</v>
          </cell>
        </row>
        <row r="276"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N276" t="str">
            <v>x</v>
          </cell>
          <cell r="O276" t="str">
            <v>x</v>
          </cell>
          <cell r="P276" t="str">
            <v>x</v>
          </cell>
          <cell r="Q276" t="str">
            <v>x</v>
          </cell>
          <cell r="R276" t="str">
            <v>x</v>
          </cell>
          <cell r="S276" t="str">
            <v>x</v>
          </cell>
          <cell r="U276" t="str">
            <v>x</v>
          </cell>
          <cell r="V276" t="str">
            <v>x</v>
          </cell>
          <cell r="W276" t="str">
            <v>x</v>
          </cell>
          <cell r="X276" t="str">
            <v>x</v>
          </cell>
          <cell r="Y276" t="str">
            <v>x</v>
          </cell>
          <cell r="Z276" t="str">
            <v>x</v>
          </cell>
        </row>
        <row r="277">
          <cell r="I277" t="str">
            <v>x</v>
          </cell>
          <cell r="J277" t="str">
            <v>x</v>
          </cell>
          <cell r="K277" t="str">
            <v>x</v>
          </cell>
          <cell r="P277" t="str">
            <v>x</v>
          </cell>
          <cell r="Q277" t="str">
            <v>x</v>
          </cell>
          <cell r="R277" t="str">
            <v>x</v>
          </cell>
          <cell r="W277" t="str">
            <v>x</v>
          </cell>
          <cell r="X277" t="str">
            <v>x</v>
          </cell>
          <cell r="Y277" t="str">
            <v>x</v>
          </cell>
        </row>
        <row r="278">
          <cell r="J278" t="str">
            <v>x</v>
          </cell>
          <cell r="L278" t="str">
            <v>x</v>
          </cell>
          <cell r="Q278" t="str">
            <v>x</v>
          </cell>
          <cell r="S278" t="str">
            <v>x</v>
          </cell>
          <cell r="X278" t="str">
            <v>x</v>
          </cell>
          <cell r="Z278" t="str">
            <v>x</v>
          </cell>
        </row>
        <row r="280">
          <cell r="I280" t="str">
            <v>x</v>
          </cell>
          <cell r="J280" t="str">
            <v>x</v>
          </cell>
          <cell r="K280" t="str">
            <v>x</v>
          </cell>
          <cell r="P280" t="str">
            <v>x</v>
          </cell>
          <cell r="Q280" t="str">
            <v>x</v>
          </cell>
          <cell r="R280" t="str">
            <v>x</v>
          </cell>
          <cell r="W280" t="str">
            <v>x</v>
          </cell>
          <cell r="X280" t="str">
            <v>x</v>
          </cell>
          <cell r="Y280" t="str">
            <v>x</v>
          </cell>
        </row>
        <row r="281">
          <cell r="J281" t="str">
            <v>x</v>
          </cell>
          <cell r="L281" t="str">
            <v>x</v>
          </cell>
          <cell r="Q281" t="str">
            <v>x</v>
          </cell>
          <cell r="S281" t="str">
            <v>x</v>
          </cell>
          <cell r="X281" t="str">
            <v>x</v>
          </cell>
          <cell r="Z281" t="str">
            <v>x</v>
          </cell>
        </row>
        <row r="283">
          <cell r="I283" t="str">
            <v>x</v>
          </cell>
          <cell r="J283" t="str">
            <v>x</v>
          </cell>
          <cell r="K283" t="str">
            <v>x</v>
          </cell>
          <cell r="P283" t="str">
            <v>x</v>
          </cell>
          <cell r="Q283" t="str">
            <v>x</v>
          </cell>
          <cell r="R283" t="str">
            <v>x</v>
          </cell>
          <cell r="W283" t="str">
            <v>x</v>
          </cell>
          <cell r="X283" t="str">
            <v>x</v>
          </cell>
          <cell r="Y283" t="str">
            <v>x</v>
          </cell>
        </row>
        <row r="284">
          <cell r="K284" t="str">
            <v>x</v>
          </cell>
          <cell r="L284" t="str">
            <v>x</v>
          </cell>
          <cell r="R284" t="str">
            <v>x</v>
          </cell>
          <cell r="S284" t="str">
            <v>x</v>
          </cell>
          <cell r="Y284" t="str">
            <v>x</v>
          </cell>
          <cell r="Z284" t="str">
            <v>x</v>
          </cell>
        </row>
        <row r="286"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N286" t="str">
            <v>x</v>
          </cell>
          <cell r="O286" t="str">
            <v>x</v>
          </cell>
          <cell r="P286" t="str">
            <v>x</v>
          </cell>
          <cell r="Q286" t="str">
            <v>x</v>
          </cell>
          <cell r="R286" t="str">
            <v>x</v>
          </cell>
          <cell r="S286" t="str">
            <v>x</v>
          </cell>
          <cell r="U286" t="str">
            <v>x</v>
          </cell>
          <cell r="V286" t="str">
            <v>x</v>
          </cell>
          <cell r="W286" t="str">
            <v>x</v>
          </cell>
          <cell r="X286" t="str">
            <v>x</v>
          </cell>
          <cell r="Y286" t="str">
            <v>x</v>
          </cell>
          <cell r="Z286" t="str">
            <v>x</v>
          </cell>
        </row>
        <row r="287">
          <cell r="I287" t="str">
            <v>x</v>
          </cell>
          <cell r="J287" t="str">
            <v>x</v>
          </cell>
          <cell r="K287" t="str">
            <v>x</v>
          </cell>
          <cell r="P287" t="str">
            <v>x</v>
          </cell>
          <cell r="Q287" t="str">
            <v>x</v>
          </cell>
          <cell r="R287" t="str">
            <v>x</v>
          </cell>
          <cell r="W287" t="str">
            <v>x</v>
          </cell>
          <cell r="X287" t="str">
            <v>x</v>
          </cell>
          <cell r="Y287" t="str">
            <v>x</v>
          </cell>
        </row>
        <row r="288">
          <cell r="I288" t="str">
            <v>x</v>
          </cell>
          <cell r="J288" t="str">
            <v>x</v>
          </cell>
          <cell r="K288" t="str">
            <v>x</v>
          </cell>
          <cell r="P288" t="str">
            <v>x</v>
          </cell>
          <cell r="Q288" t="str">
            <v>x</v>
          </cell>
          <cell r="R288" t="str">
            <v>x</v>
          </cell>
          <cell r="W288" t="str">
            <v>x</v>
          </cell>
          <cell r="X288" t="str">
            <v>x</v>
          </cell>
          <cell r="Y288" t="str">
            <v>x</v>
          </cell>
        </row>
        <row r="289">
          <cell r="I289" t="str">
            <v>x</v>
          </cell>
          <cell r="J289" t="str">
            <v>x</v>
          </cell>
          <cell r="K289" t="str">
            <v>x</v>
          </cell>
          <cell r="P289" t="str">
            <v>x</v>
          </cell>
          <cell r="Q289" t="str">
            <v>x</v>
          </cell>
          <cell r="R289" t="str">
            <v>x</v>
          </cell>
          <cell r="W289" t="str">
            <v>x</v>
          </cell>
          <cell r="X289" t="str">
            <v>x</v>
          </cell>
          <cell r="Y289" t="str">
            <v>x</v>
          </cell>
        </row>
        <row r="291"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N291" t="str">
            <v>x</v>
          </cell>
          <cell r="O291" t="str">
            <v>x</v>
          </cell>
          <cell r="P291" t="str">
            <v>x</v>
          </cell>
          <cell r="Q291" t="str">
            <v>x</v>
          </cell>
          <cell r="R291" t="str">
            <v>x</v>
          </cell>
          <cell r="S291" t="str">
            <v>x</v>
          </cell>
          <cell r="U291" t="str">
            <v>x</v>
          </cell>
          <cell r="V291" t="str">
            <v>x</v>
          </cell>
          <cell r="W291" t="str">
            <v>x</v>
          </cell>
          <cell r="X291" t="str">
            <v>x</v>
          </cell>
          <cell r="Y291" t="str">
            <v>x</v>
          </cell>
          <cell r="Z291" t="str">
            <v>x</v>
          </cell>
        </row>
        <row r="292">
          <cell r="I292" t="str">
            <v>x</v>
          </cell>
          <cell r="J292" t="str">
            <v>x</v>
          </cell>
          <cell r="K292" t="str">
            <v>x</v>
          </cell>
          <cell r="P292" t="str">
            <v>x</v>
          </cell>
          <cell r="Q292" t="str">
            <v>x</v>
          </cell>
          <cell r="R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</row>
        <row r="293"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P293" t="str">
            <v>x</v>
          </cell>
          <cell r="Q293" t="str">
            <v>x</v>
          </cell>
          <cell r="R293" t="str">
            <v>x</v>
          </cell>
          <cell r="S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  <cell r="Z293" t="str">
            <v>x</v>
          </cell>
        </row>
        <row r="294">
          <cell r="J294" t="str">
            <v>x</v>
          </cell>
          <cell r="L294" t="str">
            <v>x</v>
          </cell>
          <cell r="Q294" t="str">
            <v>x</v>
          </cell>
          <cell r="S294" t="str">
            <v>x</v>
          </cell>
          <cell r="X294" t="str">
            <v>x</v>
          </cell>
          <cell r="Z294" t="str">
            <v>x</v>
          </cell>
        </row>
        <row r="295">
          <cell r="J295" t="str">
            <v>x</v>
          </cell>
          <cell r="L295" t="str">
            <v>x</v>
          </cell>
          <cell r="Q295" t="str">
            <v>x</v>
          </cell>
          <cell r="S295" t="str">
            <v>x</v>
          </cell>
          <cell r="X295" t="str">
            <v>x</v>
          </cell>
          <cell r="Z295" t="str">
            <v>x</v>
          </cell>
        </row>
        <row r="296">
          <cell r="K296" t="str">
            <v>x</v>
          </cell>
          <cell r="L296" t="str">
            <v>x</v>
          </cell>
          <cell r="R296" t="str">
            <v>x</v>
          </cell>
          <cell r="S296" t="str">
            <v>x</v>
          </cell>
          <cell r="Y296" t="str">
            <v>x</v>
          </cell>
          <cell r="Z296" t="str">
            <v>x</v>
          </cell>
        </row>
        <row r="297"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N297" t="str">
            <v>x</v>
          </cell>
          <cell r="O297" t="str">
            <v>x</v>
          </cell>
          <cell r="P297" t="str">
            <v>x</v>
          </cell>
          <cell r="Q297" t="str">
            <v>x</v>
          </cell>
          <cell r="R297" t="str">
            <v>x</v>
          </cell>
          <cell r="S297" t="str">
            <v>x</v>
          </cell>
          <cell r="U297" t="str">
            <v>x</v>
          </cell>
          <cell r="V297" t="str">
            <v>x</v>
          </cell>
          <cell r="W297" t="str">
            <v>x</v>
          </cell>
          <cell r="X297" t="str">
            <v>x</v>
          </cell>
          <cell r="Y297" t="str">
            <v>x</v>
          </cell>
          <cell r="Z297" t="str">
            <v>x</v>
          </cell>
        </row>
        <row r="298">
          <cell r="I298" t="str">
            <v>x</v>
          </cell>
          <cell r="J298" t="str">
            <v>x</v>
          </cell>
          <cell r="K298" t="str">
            <v>x</v>
          </cell>
          <cell r="P298" t="str">
            <v>x</v>
          </cell>
          <cell r="Q298" t="str">
            <v>x</v>
          </cell>
          <cell r="R298" t="str">
            <v>x</v>
          </cell>
          <cell r="W298" t="str">
            <v>x</v>
          </cell>
          <cell r="X298" t="str">
            <v>x</v>
          </cell>
          <cell r="Y298" t="str">
            <v>x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 (5)"/>
      <sheetName val="НВВ"/>
      <sheetName val="П1.2 МПОКХ"/>
      <sheetName val="тариф"/>
      <sheetName val="1.5 (2)"/>
      <sheetName val="1.3_"/>
      <sheetName val="1.6 (3)"/>
      <sheetName val="1.6 (2)"/>
      <sheetName val="Лист1"/>
      <sheetName val="1.2.2"/>
      <sheetName val="1.3"/>
      <sheetName val="1.4"/>
      <sheetName val="1.5"/>
      <sheetName val="1.6"/>
      <sheetName val="1.13"/>
      <sheetName val="1.15"/>
      <sheetName val="1.16_2008"/>
      <sheetName val="1.16 (ЮСК)"/>
      <sheetName val="1.17"/>
      <sheetName val="1.18.2."/>
      <sheetName val="1.21.3"/>
      <sheetName val="1.24."/>
      <sheetName val="1.25."/>
      <sheetName val="1.27"/>
      <sheetName val="POYS2008"/>
      <sheetName val="2.1усл.ед"/>
      <sheetName val="2.2усл.ед"/>
      <sheetName val="распр затрат"/>
      <sheetName val="Лист2"/>
      <sheetName val="ГСМ"/>
      <sheetName val="усл.ед."/>
      <sheetName val="Лист1 "/>
      <sheetName val="P2.1"/>
      <sheetName val="P2.2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TEHSHEET"/>
      <sheetName val="Регионы"/>
      <sheetName val="Огл. Графиков"/>
      <sheetName val="Текущие цены"/>
      <sheetName val="рабочий"/>
      <sheetName val="окраска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  <cell r="G20">
            <v>251.99699999999999</v>
          </cell>
        </row>
        <row r="21">
          <cell r="F21">
            <v>160</v>
          </cell>
        </row>
        <row r="22">
          <cell r="F22">
            <v>130</v>
          </cell>
          <cell r="G22">
            <v>1606.4889999999998</v>
          </cell>
        </row>
        <row r="23">
          <cell r="F23">
            <v>190</v>
          </cell>
        </row>
        <row r="24">
          <cell r="F24">
            <v>160</v>
          </cell>
          <cell r="G24">
            <v>125.77000000000001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  <cell r="G28">
            <v>131.86199999999999</v>
          </cell>
        </row>
        <row r="29">
          <cell r="F29">
            <v>140</v>
          </cell>
        </row>
        <row r="30">
          <cell r="F30">
            <v>120</v>
          </cell>
          <cell r="G30">
            <v>1553.5030000000002</v>
          </cell>
        </row>
        <row r="31">
          <cell r="F31">
            <v>180</v>
          </cell>
        </row>
        <row r="32">
          <cell r="F32">
            <v>150</v>
          </cell>
          <cell r="G32">
            <v>21.844000000000001</v>
          </cell>
        </row>
        <row r="33">
          <cell r="F33">
            <v>160</v>
          </cell>
          <cell r="G33">
            <v>338.16</v>
          </cell>
        </row>
        <row r="34">
          <cell r="F34">
            <v>140</v>
          </cell>
          <cell r="G34">
            <v>3141.6149999999998</v>
          </cell>
        </row>
        <row r="35">
          <cell r="F35">
            <v>110</v>
          </cell>
          <cell r="G35">
            <v>9639.9349999999977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  <cell r="G40">
            <v>248.89000000000004</v>
          </cell>
        </row>
        <row r="41">
          <cell r="F41">
            <v>220</v>
          </cell>
          <cell r="G41">
            <v>1431.27</v>
          </cell>
        </row>
        <row r="42">
          <cell r="F42">
            <v>150</v>
          </cell>
          <cell r="G42">
            <v>2343.6549999999997</v>
          </cell>
        </row>
        <row r="43">
          <cell r="F43">
            <v>270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35"/>
      <sheetName val="1"/>
      <sheetName val="2"/>
      <sheetName val="3"/>
      <sheetName val="4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эл ст"/>
      <sheetName val="Рейтинг"/>
      <sheetName val="ИТ-бюджет"/>
      <sheetName val="P2.1"/>
      <sheetName val="Свод"/>
      <sheetName val="06 нас-е Прейскурант"/>
      <sheetName val="расшифровка"/>
      <sheetName val="Гр5(о)"/>
      <sheetName val="т. 1.12."/>
      <sheetName val="топография"/>
      <sheetName val="ТЭП ПД "/>
      <sheetName val="Исходные данные тариф электрика"/>
      <sheetName val="Лизинг ДГУ"/>
      <sheetName val="Ожид ФР"/>
      <sheetName val="цены цехов"/>
      <sheetName val="эл_ст1"/>
      <sheetName val="P2_11"/>
      <sheetName val="06_нас-е_Прейскурант1"/>
      <sheetName val="т__1_12_1"/>
      <sheetName val="эл_ст"/>
      <sheetName val="P2_1"/>
      <sheetName val="06_нас-е_Прейскурант"/>
      <sheetName val="т__1_12_"/>
      <sheetName val="мар 2001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ИТ-бюджет"/>
      <sheetName val="SHPZ"/>
      <sheetName val="Гр5(о)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06"/>
      <sheetName val="2006(ОПП)"/>
      <sheetName val="для тарифов"/>
      <sheetName val="для тарифов без ЯМС"/>
      <sheetName val="баланс без 30%"/>
      <sheetName val="баланс без 30% без Интер"/>
      <sheetName val="Лист2"/>
      <sheetName val="баланс2(первонач.с 30%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БФ-1-8-П"/>
      <sheetName val="БФ-1-10-П"/>
      <sheetName val="Закупки центр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БФ-2-13-П"/>
      <sheetName val="БФ-1-8-П"/>
      <sheetName val="БФ-2-6-П"/>
      <sheetName val="БФ-1-10-П"/>
      <sheetName val="БФ-2-5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Enums"/>
      <sheetName val="агр_БП"/>
      <sheetName val="таблица_1"/>
      <sheetName val="агр_БП1"/>
      <sheetName val="таблица_11"/>
      <sheetName val="агр_БП2"/>
      <sheetName val="таблица_12"/>
      <sheetName val="Лист13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SHPZ"/>
      <sheetName val="эл ст"/>
      <sheetName val="Журнал_печати"/>
      <sheetName val="Справочники"/>
      <sheetName val="СписочнаяЧисленность"/>
      <sheetName val="Производство электроэнергии"/>
      <sheetName val="Лист1"/>
      <sheetName val="ГАЗ_камаз"/>
      <sheetName val="Анкета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For Bezik Стратег-1130-июль"/>
      <sheetName val="Справочники"/>
      <sheetName val="Заголовок"/>
      <sheetName val="Лист13"/>
      <sheetName val="Enums"/>
      <sheetName val="эл ст"/>
      <sheetName val="1"/>
      <sheetName val="2"/>
      <sheetName val="3"/>
      <sheetName val="4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расшифро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иоды"/>
      <sheetName val="Есть данные"/>
      <sheetName val="Нет данных"/>
      <sheetName val="тар"/>
      <sheetName val="т1.15(смета8а)"/>
    </sheetNames>
    <sheetDataSet>
      <sheetData sheetId="0" refreshError="1">
        <row r="1">
          <cell r="C1" t="str">
            <v>достигнуто</v>
          </cell>
        </row>
        <row r="2">
          <cell r="C2" t="str">
            <v>не достигнуто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16">
          <cell r="B16">
            <v>2005</v>
          </cell>
        </row>
      </sheetData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Заголовок"/>
      <sheetName val="6"/>
      <sheetName val="Справочники"/>
      <sheetName val="Закупки"/>
      <sheetName val="Макро"/>
      <sheetName val="УЗ-22(2002)"/>
      <sheetName val="УЗ-21(1кв.) (2)"/>
      <sheetName val="УЗ-21(2002)"/>
      <sheetName val="УЗ-22(3кв.) (2)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Титульный лист С-П"/>
      <sheetName val="2002(v1)"/>
      <sheetName val="ФИНПЛАН"/>
      <sheetName val="13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ETС"/>
      <sheetName val="Исходные данные и тариф ЭЛЕКТР"/>
      <sheetName val="Детализация"/>
      <sheetName val="Справочник затрат_СБ"/>
      <sheetName val="Лизинг"/>
      <sheetName val="Классификатор1"/>
      <sheetName val="sapactivexlhiddensheet"/>
      <sheetName val="расшифровка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расчет тарифов"/>
      <sheetName val="свод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Расчёт НВВ по RAB"/>
      <sheetName val="Standard"/>
      <sheetName val="Pricelist"/>
      <sheetName val="Контрагенты"/>
      <sheetName val="ОХЗ КТС"/>
      <sheetName val="EKDEB90"/>
      <sheetName val="Закупки цен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.1.1"/>
      <sheetName val="П 1.1.2"/>
      <sheetName val="П 1.2.1"/>
      <sheetName val="П 1.2.2"/>
      <sheetName val="П 1.3"/>
      <sheetName val="П 1.4"/>
      <sheetName val="П 1.5"/>
      <sheetName val="Лист1 (2)"/>
      <sheetName val="П 1.6"/>
      <sheetName val="по1.6(сп)"/>
      <sheetName val="П 1.7"/>
      <sheetName val="П 1.8"/>
      <sheetName val="П 1.9"/>
      <sheetName val="П 1.10"/>
      <sheetName val="П 1.11"/>
      <sheetName val="П 1.12"/>
      <sheetName val="П 1.13"/>
      <sheetName val="П 1.14"/>
      <sheetName val="П 1.23"/>
      <sheetName val="аб_плата"/>
      <sheetName val="Трансп_ЭЭ"/>
      <sheetName val="П 1.16 (ФОТ)"/>
      <sheetName val="расх(почтамт)"/>
      <sheetName val="т1.15(смета8а)"/>
      <sheetName val="Прибыл"/>
      <sheetName val="расч_тар"/>
      <sheetName val="тар"/>
      <sheetName val="тт127"/>
      <sheetName val="П 1.15"/>
      <sheetName val="П 1.16"/>
      <sheetName val="выпад"/>
      <sheetName val="П 1.17"/>
      <sheetName val="П 1.17.1"/>
      <sheetName val="П 1.18"/>
      <sheetName val="П1.18.1"/>
      <sheetName val="П 1.18.2"/>
      <sheetName val="П 1.19"/>
      <sheetName val="П 1.19.1"/>
      <sheetName val="П 1.19.2"/>
      <sheetName val="П 1.20"/>
      <sheetName val="П 1.20.1"/>
      <sheetName val="П 1.20.2"/>
      <sheetName val="П 1.20.3"/>
      <sheetName val="П 1.20.4"/>
      <sheetName val="П 1.21"/>
      <sheetName val="П 1.21.1"/>
      <sheetName val="П 1.21.2"/>
      <sheetName val="П 1.21.3"/>
      <sheetName val="П 1.21.4"/>
      <sheetName val="П 1.22"/>
      <sheetName val="П 1.24"/>
      <sheetName val="П 1.24.1"/>
      <sheetName val="П 1.25"/>
      <sheetName val="П 1.26"/>
      <sheetName val="П 1.27"/>
      <sheetName val="П 1.28"/>
      <sheetName val="П 1.28.1"/>
      <sheetName val="П 1.28.2"/>
      <sheetName val="П 1.28.3"/>
      <sheetName val="П 1.29"/>
      <sheetName val="Лист13"/>
      <sheetName val="ИТ-бюджет"/>
      <sheetName val="Справочники"/>
      <sheetName val="Вводные данные систем"/>
      <sheetName val="База по сделкам"/>
      <sheetName val="ИТОГИ  по Н,Р,Э,Q"/>
      <sheetName val="Заголовок"/>
      <sheetName val="эл ст"/>
      <sheetName val="2002(v1)"/>
      <sheetName val="1.11"/>
      <sheetName val="т1_15_смета8а_"/>
      <sheetName val="Настройки"/>
      <sheetName val="Исходные"/>
      <sheetName val="FST5"/>
      <sheetName val="табл_мет_1"/>
      <sheetName val="1997"/>
      <sheetName val="1998"/>
      <sheetName val="Исходник"/>
      <sheetName val="Data"/>
      <sheetName val="штат"/>
      <sheetName val="расчет тарифов"/>
      <sheetName val="Титульный лист С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иоды"/>
      <sheetName val="Есть данные"/>
      <sheetName val="Нет данных"/>
      <sheetName val="ДПР с 2018"/>
    </sheetNames>
    <sheetDataSet>
      <sheetData sheetId="0">
        <row r="1">
          <cell r="D1" t="str">
            <v>Исполнено</v>
          </cell>
        </row>
        <row r="2">
          <cell r="D2" t="str">
            <v>Не исполнено</v>
          </cell>
        </row>
      </sheetData>
      <sheetData sheetId="1"/>
      <sheetData sheetId="2"/>
      <sheetData sheetId="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Т-бюджет"/>
    </sheetNames>
    <sheetDataSet>
      <sheetData sheetId="0" refreshError="1"/>
      <sheetData sheetId="1" refreshError="1"/>
      <sheetData sheetId="2"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</sheetData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Лист13"/>
      <sheetName val="ИТ-бюджет"/>
      <sheetName val="Справочники"/>
      <sheetName val="Заголовок"/>
      <sheetName val="прил.2.3. факт5 мес,ожид.6"/>
      <sheetName val="эл ст"/>
      <sheetName val="FST5"/>
      <sheetName val="начало"/>
      <sheetName val="Параметры"/>
      <sheetName val="Data"/>
      <sheetName val="Исходные данные"/>
      <sheetName val="Данные"/>
      <sheetName val="Données"/>
      <sheetName val="Кредиты полученные"/>
      <sheetName val="Займы выданные"/>
      <sheetName val="ис.смета"/>
      <sheetName val="Настройки"/>
      <sheetName val="расшифровка"/>
      <sheetName val="Лист1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БДР ЗбП печать"/>
      <sheetName val="t_Настройки"/>
      <sheetName val="ИТОГИ  по Н,Р,Э,Q"/>
      <sheetName val="накладные в %% факт"/>
      <sheetName val="6.2.1 Пр. произв. услуг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Выкл."/>
      <sheetName val="Разъед."/>
      <sheetName val="РВС"/>
      <sheetName val="РУ"/>
      <sheetName val="ТП,РП"/>
      <sheetName val="Тр.ТП,РП"/>
      <sheetName val="ЗиС"/>
      <sheetName val="Ф1_г"/>
      <sheetName val="Ф2_осн"/>
      <sheetName val="Ф3_ч"/>
      <sheetName val="Ф4_доп"/>
      <sheetName val="Ф5_сх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9">
          <cell r="C59">
            <v>220</v>
          </cell>
        </row>
        <row r="60">
          <cell r="C60">
            <v>110</v>
          </cell>
        </row>
        <row r="61">
          <cell r="C61">
            <v>35</v>
          </cell>
        </row>
        <row r="62">
          <cell r="C62">
            <v>10</v>
          </cell>
        </row>
        <row r="63">
          <cell r="C63">
            <v>6</v>
          </cell>
        </row>
        <row r="64">
          <cell r="C64">
            <v>0.4</v>
          </cell>
        </row>
        <row r="65">
          <cell r="C65">
            <v>0.23</v>
          </cell>
        </row>
        <row r="294">
          <cell r="C294" t="str">
            <v>ТМ-25/6</v>
          </cell>
        </row>
        <row r="295">
          <cell r="C295" t="str">
            <v>ТМ-40/6</v>
          </cell>
        </row>
        <row r="296">
          <cell r="C296" t="str">
            <v>ТМ-63/6</v>
          </cell>
        </row>
        <row r="297">
          <cell r="C297" t="str">
            <v>ТМ-100/6</v>
          </cell>
        </row>
        <row r="298">
          <cell r="C298" t="str">
            <v>ТМ-160/6</v>
          </cell>
        </row>
        <row r="299">
          <cell r="C299" t="str">
            <v>ТМ-250/6</v>
          </cell>
        </row>
        <row r="300">
          <cell r="C300" t="str">
            <v>ТМ-315/6</v>
          </cell>
        </row>
        <row r="301">
          <cell r="C301" t="str">
            <v>ТМ-320/6</v>
          </cell>
        </row>
        <row r="302">
          <cell r="C302" t="str">
            <v>ТМ-400/6</v>
          </cell>
        </row>
        <row r="303">
          <cell r="C303" t="str">
            <v>ТМ-560/6</v>
          </cell>
        </row>
        <row r="304">
          <cell r="C304" t="str">
            <v>ТСМ-560/6</v>
          </cell>
        </row>
        <row r="305">
          <cell r="C305" t="str">
            <v>ТМ-630/6</v>
          </cell>
        </row>
        <row r="306">
          <cell r="C306" t="str">
            <v>ТМ-750/6</v>
          </cell>
        </row>
        <row r="307">
          <cell r="C307" t="str">
            <v xml:space="preserve">ТМ-1000/6 </v>
          </cell>
        </row>
        <row r="308">
          <cell r="C308" t="str">
            <v>ТМ-1000/10</v>
          </cell>
        </row>
        <row r="309">
          <cell r="C309" t="str">
            <v>ТМЗ-1000/6</v>
          </cell>
        </row>
        <row r="310">
          <cell r="C310" t="str">
            <v>ТМЗ-1000/10</v>
          </cell>
        </row>
        <row r="311">
          <cell r="C311" t="str">
            <v>ТМ-1800/10</v>
          </cell>
        </row>
        <row r="312">
          <cell r="C312" t="str">
            <v>ТМ-3200/10</v>
          </cell>
        </row>
        <row r="313">
          <cell r="C313" t="str">
            <v>ТМ-4000/6</v>
          </cell>
        </row>
        <row r="314">
          <cell r="C314" t="str">
            <v>ТМ-4000/10</v>
          </cell>
        </row>
        <row r="315">
          <cell r="C315" t="str">
            <v>ТДНС-16000/10/6</v>
          </cell>
        </row>
        <row r="316">
          <cell r="C316" t="str">
            <v>ТДНС-16000/20</v>
          </cell>
        </row>
        <row r="317">
          <cell r="C317" t="str">
            <v>ТМ-4000/35</v>
          </cell>
        </row>
        <row r="318">
          <cell r="C318" t="str">
            <v>ТМ-5600/35</v>
          </cell>
        </row>
        <row r="319">
          <cell r="C319" t="str">
            <v>ТМ-6300/35</v>
          </cell>
        </row>
        <row r="320">
          <cell r="C320" t="str">
            <v>ТМН-1600/35</v>
          </cell>
        </row>
        <row r="321">
          <cell r="C321" t="str">
            <v>ТМН-2500/35</v>
          </cell>
        </row>
        <row r="322">
          <cell r="C322" t="str">
            <v>ТМН-6300/35</v>
          </cell>
        </row>
        <row r="323">
          <cell r="C323" t="str">
            <v>ОД-10500/35</v>
          </cell>
        </row>
        <row r="324">
          <cell r="C324" t="str">
            <v>ТМ-10000/35</v>
          </cell>
        </row>
        <row r="325">
          <cell r="C325" t="str">
            <v>ТД-10000/35</v>
          </cell>
        </row>
        <row r="326">
          <cell r="C326" t="str">
            <v>ТДН-10000/35</v>
          </cell>
        </row>
        <row r="327">
          <cell r="C327" t="str">
            <v>ТДНС-10000/35</v>
          </cell>
        </row>
        <row r="328">
          <cell r="C328" t="str">
            <v>ТД-15000/35</v>
          </cell>
        </row>
        <row r="329">
          <cell r="C329" t="str">
            <v>ТДН-15000/35</v>
          </cell>
        </row>
        <row r="330">
          <cell r="C330" t="str">
            <v>ТДНС-16000/35</v>
          </cell>
        </row>
        <row r="331">
          <cell r="C331" t="str">
            <v>ТД-18000/35</v>
          </cell>
        </row>
        <row r="332">
          <cell r="C332" t="str">
            <v>ТРДНС-25000/35</v>
          </cell>
        </row>
        <row r="333">
          <cell r="C333" t="str">
            <v>ТД-31500/35</v>
          </cell>
        </row>
        <row r="334">
          <cell r="C334" t="str">
            <v>ТРДНС-32000/15</v>
          </cell>
        </row>
        <row r="335">
          <cell r="C335" t="str">
            <v>ТРДНС-32000/35</v>
          </cell>
        </row>
        <row r="336">
          <cell r="C336" t="str">
            <v>ТД-40500/35</v>
          </cell>
        </row>
        <row r="337">
          <cell r="C337" t="str">
            <v xml:space="preserve">ТРДН-40000/35 </v>
          </cell>
        </row>
        <row r="338">
          <cell r="C338" t="str">
            <v>ТРДНС-63000/35</v>
          </cell>
        </row>
        <row r="339">
          <cell r="C339" t="str">
            <v>ТД-75000/35</v>
          </cell>
        </row>
        <row r="340">
          <cell r="C340" t="str">
            <v>ОМТ-10500/110</v>
          </cell>
        </row>
        <row r="341">
          <cell r="C341" t="str">
            <v>ТМН-2500/110</v>
          </cell>
        </row>
        <row r="342">
          <cell r="C342" t="str">
            <v>ТДНГ-10000/110</v>
          </cell>
        </row>
        <row r="343">
          <cell r="C343" t="str">
            <v>ТДН-15000/110</v>
          </cell>
        </row>
        <row r="344">
          <cell r="C344" t="str">
            <v>ТДНГ-15000/110</v>
          </cell>
        </row>
        <row r="345">
          <cell r="C345" t="str">
            <v xml:space="preserve">ТДН-16000/110 </v>
          </cell>
        </row>
        <row r="346">
          <cell r="C346" t="str">
            <v>ТДНС-16000/110</v>
          </cell>
        </row>
        <row r="347">
          <cell r="C347" t="str">
            <v>ТДТН-16000/110</v>
          </cell>
        </row>
        <row r="348">
          <cell r="C348" t="str">
            <v>ТДНГУ-20000/110</v>
          </cell>
        </row>
        <row r="349">
          <cell r="C349" t="str">
            <v>ТДТГ-20000/110</v>
          </cell>
        </row>
        <row r="350">
          <cell r="C350" t="str">
            <v>ТДН-25000/110</v>
          </cell>
        </row>
        <row r="351">
          <cell r="C351" t="str">
            <v xml:space="preserve">ТРДН-25000/110 </v>
          </cell>
        </row>
        <row r="352">
          <cell r="C352" t="str">
            <v>ТРДНС-25000/110</v>
          </cell>
        </row>
        <row r="353">
          <cell r="C353" t="str">
            <v>ТДГ-31500/110</v>
          </cell>
        </row>
        <row r="354">
          <cell r="C354" t="str">
            <v>ТДНГ-31500/110</v>
          </cell>
        </row>
        <row r="355">
          <cell r="C355" t="str">
            <v>ТДТН-31500/110</v>
          </cell>
        </row>
        <row r="356">
          <cell r="C356" t="str">
            <v>ТДТНГ-31500/110</v>
          </cell>
        </row>
        <row r="357">
          <cell r="C357" t="str">
            <v>ТРДН-32000/110</v>
          </cell>
        </row>
        <row r="358">
          <cell r="C358" t="str">
            <v>ТРДН-40000/110</v>
          </cell>
        </row>
        <row r="359">
          <cell r="C359" t="str">
            <v>ТДТН-40000/110</v>
          </cell>
        </row>
        <row r="360">
          <cell r="C360" t="str">
            <v>ТРНДЦН-40000/110/6/6</v>
          </cell>
        </row>
        <row r="361">
          <cell r="C361" t="str">
            <v>ТРНДМЦМ-40000/25000/110</v>
          </cell>
        </row>
        <row r="362">
          <cell r="C362" t="str">
            <v>ТД-40500/110</v>
          </cell>
        </row>
        <row r="363">
          <cell r="C363" t="str">
            <v>ТДГ-40500/110</v>
          </cell>
        </row>
        <row r="364">
          <cell r="C364" t="str">
            <v>ТДНГУ-40500/110</v>
          </cell>
        </row>
        <row r="365">
          <cell r="C365" t="str">
            <v>ТДГ-60000/110</v>
          </cell>
        </row>
        <row r="366">
          <cell r="C366" t="str">
            <v>ТДН-63000/110</v>
          </cell>
        </row>
        <row r="367">
          <cell r="C367" t="str">
            <v>ТДНГ-63000/110</v>
          </cell>
        </row>
        <row r="368">
          <cell r="C368" t="str">
            <v>ТДНГУ-63000/110</v>
          </cell>
        </row>
        <row r="369">
          <cell r="C369" t="str">
            <v>ТДТН-63000/110</v>
          </cell>
        </row>
        <row r="370">
          <cell r="C370" t="str">
            <v>ТРДН-63000/110</v>
          </cell>
        </row>
        <row r="371">
          <cell r="C371" t="str">
            <v>ТРДЦН-63000/110</v>
          </cell>
        </row>
        <row r="372">
          <cell r="C372" t="str">
            <v>ТРНДЦН-63000/40000/110</v>
          </cell>
        </row>
        <row r="373">
          <cell r="C373" t="str">
            <v>ТД-75000/110</v>
          </cell>
        </row>
        <row r="374">
          <cell r="C374" t="str">
            <v>ТДГ-75000/110</v>
          </cell>
        </row>
        <row r="375">
          <cell r="C375" t="str">
            <v>ТДТН-75000/110</v>
          </cell>
        </row>
        <row r="376">
          <cell r="C376" t="str">
            <v xml:space="preserve">ТДТНГ-75000/110 </v>
          </cell>
        </row>
        <row r="377">
          <cell r="C377" t="str">
            <v>ТД-80000/110</v>
          </cell>
        </row>
        <row r="378">
          <cell r="C378" t="str">
            <v>ТДНГУ-80000/110</v>
          </cell>
        </row>
        <row r="379">
          <cell r="C379" t="str">
            <v>ТДТН-80000/110</v>
          </cell>
        </row>
        <row r="380">
          <cell r="C380" t="str">
            <v>ТДЦ-80000/110</v>
          </cell>
        </row>
        <row r="381">
          <cell r="C381" t="str">
            <v>ТРДН-80000/110</v>
          </cell>
        </row>
        <row r="382">
          <cell r="C382" t="str">
            <v>ТРДЦН-80000/110</v>
          </cell>
        </row>
        <row r="383">
          <cell r="C383" t="str">
            <v>ТДЦ-100000/110</v>
          </cell>
        </row>
        <row r="384">
          <cell r="C384" t="str">
            <v>ТДЦ-125000/110</v>
          </cell>
        </row>
        <row r="385">
          <cell r="C385" t="str">
            <v>ТДЦ-160000/110</v>
          </cell>
        </row>
        <row r="386">
          <cell r="C386" t="str">
            <v>ТДЦ-200000/110</v>
          </cell>
        </row>
        <row r="387">
          <cell r="C387" t="str">
            <v>ТДЦ-225000/110</v>
          </cell>
        </row>
        <row r="388">
          <cell r="C388" t="str">
            <v>ТДЦ-250000/110</v>
          </cell>
        </row>
        <row r="389">
          <cell r="C389" t="str">
            <v>ТРДН-32000/220</v>
          </cell>
        </row>
        <row r="390">
          <cell r="C390" t="str">
            <v>ТД-80000/220</v>
          </cell>
        </row>
        <row r="391">
          <cell r="C391" t="str">
            <v>ТДЦ-200000/220</v>
          </cell>
        </row>
        <row r="392">
          <cell r="C392" t="str">
            <v>ТДЦ-250000/220</v>
          </cell>
        </row>
        <row r="393">
          <cell r="C393" t="str">
            <v>АТДЦТН-200000/220/110/15</v>
          </cell>
        </row>
        <row r="394">
          <cell r="C394" t="str">
            <v>АТДЦТН-200000/220/110/10</v>
          </cell>
        </row>
        <row r="395">
          <cell r="C395" t="str">
            <v>АТДЦТН-240000/220/110/10</v>
          </cell>
        </row>
        <row r="396">
          <cell r="C396" t="str">
            <v>АТДЦТН-250000/220/110/10</v>
          </cell>
        </row>
        <row r="397">
          <cell r="C397" t="str">
            <v>ТСМ-560/6</v>
          </cell>
        </row>
        <row r="398">
          <cell r="C398" t="str">
            <v>ТСЗ-630/10</v>
          </cell>
        </row>
        <row r="399">
          <cell r="C399" t="str">
            <v>ТСЗА-630/10</v>
          </cell>
        </row>
        <row r="400">
          <cell r="C400" t="str">
            <v>ТС-750/6</v>
          </cell>
        </row>
        <row r="401">
          <cell r="C401" t="str">
            <v>ТСЗСУ-1000/10</v>
          </cell>
        </row>
        <row r="402">
          <cell r="C402" t="str">
            <v>DTRV-1000/6 (Gardelahmeir)</v>
          </cell>
        </row>
        <row r="403">
          <cell r="C403" t="str">
            <v>General Electric-10500/110/10</v>
          </cell>
        </row>
        <row r="404">
          <cell r="C404" t="str">
            <v>TCZ8-76, 40 МВА 110/6 (Метрополитен-Виккерс)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ИТОГИ  по Н,Р,Э,Q"/>
      <sheetName val="тар"/>
      <sheetName val="т1.15(смета8а)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ИТ-бюдже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</sheetNames>
    <sheetDataSet>
      <sheetData sheetId="0"/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  <sheetName val="Регионы"/>
      <sheetName val="ИТ-бюджет"/>
      <sheetName val="Справочник"/>
      <sheetName val="Данные"/>
      <sheetName val="эл ст"/>
      <sheetName val="Производство электроэнергии"/>
      <sheetName val="Т12"/>
      <sheetName val="Т3"/>
      <sheetName val="Т6"/>
      <sheetName val=" НВВ передача"/>
      <sheetName val="6"/>
      <sheetName val="Ф-2 (для АО-энерго)"/>
      <sheetName val="2002(v1)"/>
      <sheetName val="Data"/>
      <sheetName val="Заголовок"/>
      <sheetName val="2002(v2)"/>
      <sheetName val="Настройки"/>
      <sheetName val="01"/>
      <sheetName val="Лист1"/>
      <sheetName val="Приложение (ТЭЦ) "/>
      <sheetName val="График"/>
      <sheetName val="тар"/>
      <sheetName val="т1.15(смета8а)"/>
      <sheetName val="1997"/>
      <sheetName val="1998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иоды"/>
      <sheetName val="Есть данные"/>
      <sheetName val="Нет данных"/>
    </sheetNames>
    <sheetDataSet>
      <sheetData sheetId="0" refreshError="1">
        <row r="4">
          <cell r="A4" t="str">
            <v>2012-2015</v>
          </cell>
          <cell r="B4">
            <v>0.3</v>
          </cell>
        </row>
        <row r="5">
          <cell r="A5" t="str">
            <v>2013-2015</v>
          </cell>
          <cell r="B5">
            <v>0.35</v>
          </cell>
        </row>
        <row r="6">
          <cell r="A6" t="str">
            <v>2014-2016</v>
          </cell>
          <cell r="B6">
            <v>0.35</v>
          </cell>
        </row>
        <row r="7">
          <cell r="A7" t="str">
            <v>2015-2017</v>
          </cell>
          <cell r="B7">
            <v>0.35</v>
          </cell>
        </row>
        <row r="8">
          <cell r="A8" t="str">
            <v>2016-2018</v>
          </cell>
          <cell r="B8" t="str">
            <v>Корректировка данного периода регулирования не проводится</v>
          </cell>
        </row>
        <row r="9">
          <cell r="A9" t="str">
            <v>2016-2020</v>
          </cell>
          <cell r="B9">
            <v>0.3</v>
          </cell>
        </row>
      </sheetData>
      <sheetData sheetId="1"/>
      <sheetData sheetId="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Р-1-1-П"/>
      <sheetName val="БР-2-2-П"/>
      <sheetName val="БР-2-3-П"/>
      <sheetName val="БР-3-4-П"/>
      <sheetName val="БР-3-5-П"/>
      <sheetName val="БР-2-6-П"/>
      <sheetName val="БР-3-7-П"/>
      <sheetName val="БР-2-8-П"/>
      <sheetName val="БР-2-9-П"/>
      <sheetName val="БР-2-10-П"/>
      <sheetName val="БР-2-11-П"/>
      <sheetName val="БР-2-12-П"/>
      <sheetName val="БР-2-13-П"/>
      <sheetName val="БР-2-14-П"/>
      <sheetName val="БР-2-15-П"/>
      <sheetName val="БР-3-16-П"/>
      <sheetName val="БР-2-17-П"/>
      <sheetName val="БР-3-18-П"/>
      <sheetName val="БР-2-19-П"/>
      <sheetName val="БР-2-20-П"/>
      <sheetName val="БР-3-21-П"/>
      <sheetName val="БР-3-22-П"/>
      <sheetName val="БР-2-23-П"/>
      <sheetName val="БР-3-24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  <sheetName val="Регионы"/>
      <sheetName val="БР-2-14-П"/>
    </sheetNames>
    <sheetDataSet>
      <sheetData sheetId="0"/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е показатели (2)"/>
      <sheetName val="Управленческие 2009"/>
      <sheetName val="Управленческие 2010"/>
      <sheetName val="Контрольные показатели"/>
      <sheetName val="расчет подконтрольного OPEX"/>
      <sheetName val="СВОД"/>
      <sheetName val="Белг"/>
      <sheetName val="Брян"/>
      <sheetName val="Ворж"/>
      <sheetName val="Кост"/>
      <sheetName val="Крск"/>
      <sheetName val="Липц"/>
      <sheetName val="Орел"/>
      <sheetName val="Смол"/>
      <sheetName val="Тамб"/>
      <sheetName val="Твер"/>
      <sheetName val="Ярсл"/>
      <sheetName val="ИТ-бюджет"/>
      <sheetName val="Исходные"/>
      <sheetName val="расчет тариф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ИТ-бюджет"/>
      <sheetName val="Регионы"/>
      <sheetName val="pred"/>
      <sheetName val="Исходные"/>
      <sheetName val="РАСЧЕТ"/>
      <sheetName val="АНАЛИТ"/>
      <sheetName val="Ф-2 (для АО-энерго)"/>
      <sheetName val="ф2"/>
      <sheetName val="Т2"/>
      <sheetName val="ПРОГНОЗ_1"/>
      <sheetName val="2007"/>
      <sheetName val="имена"/>
      <sheetName val="НВВ утв тарифы"/>
      <sheetName val="ПС"/>
      <sheetName val="ОПТ"/>
      <sheetName val="Справочники"/>
      <sheetName val="Смета"/>
      <sheetName val="Исходные данные и свод тарифов"/>
      <sheetName val="Temp_TOV"/>
      <sheetName val="т. 1.12."/>
      <sheetName val="По Концерну Эксп"/>
      <sheetName val="ВСПОМОГАТ"/>
      <sheetName val="Т6"/>
      <sheetName val="гл.инженера ПМЭС"/>
      <sheetName val="списание СВП 2010г"/>
      <sheetName val="Лист1"/>
      <sheetName val="Настройки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Параметры"/>
      <sheetName val="УЗ-10"/>
      <sheetName val="УФ-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П-2-12-П"/>
      <sheetName val="расчет тарифов"/>
      <sheetName val="план 2000"/>
      <sheetName val="Т12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лан 2000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Лист13"/>
      <sheetName val="Регионы"/>
      <sheetName val="Лист1"/>
      <sheetName val="НП-2-12-П"/>
      <sheetName val="Контрагенты"/>
      <sheetName val="ИТ-бюджет"/>
      <sheetName val="план 2000"/>
      <sheetName val="Справочник"/>
      <sheetName val="Т12"/>
      <sheetName val="2007"/>
      <sheetName val="Некоммерческий отпуск"/>
      <sheetName val="Работы "/>
      <sheetName val="табл 1"/>
      <sheetName val="жилой фонд"/>
      <sheetName val="исх данные"/>
      <sheetName val="Службы"/>
      <sheetName val="Данные"/>
      <sheetName val="навигация"/>
      <sheetName val="Лист"/>
      <sheetName val="Т3"/>
      <sheetName val="ВСЕ_58"/>
      <sheetName val="For Bezik Стратег-1130-июль"/>
      <sheetName val="Титульный лист С-П"/>
      <sheetName val="10"/>
      <sheetName val="5"/>
      <sheetName val="расчет тарифов"/>
      <sheetName val="2002(v1)"/>
      <sheetName val="ИСТОЧНИК"/>
      <sheetName val="2002(v2)"/>
      <sheetName val="списание СВП 2010г"/>
      <sheetName val="01"/>
      <sheetName val="гл.инженера ПМЭС"/>
      <sheetName val="Акт деб-кред задолж2009"/>
      <sheetName val="ШР700"/>
      <sheetName val="Настройки"/>
      <sheetName val="Расчеты с потребителям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2002(v2)"/>
      <sheetName val="Лист13"/>
      <sheetName val="план 2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Регионы"/>
      <sheetName val="Лист1"/>
      <sheetName val="ИТ-бюджет"/>
      <sheetName val="план 2000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на 1 тут"/>
      <sheetName val="Справочник подразделений"/>
      <sheetName val="Справочно"/>
      <sheetName val="01"/>
      <sheetName val="гл.инженера ПМЭС"/>
      <sheetName val="списание СВП 2010г"/>
      <sheetName val="For Bezik Стратег-1130-июль"/>
      <sheetName val="ШР7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рэнерго"/>
      <sheetName val="ЯГЭС"/>
      <sheetName val="свод"/>
      <sheetName val="ИТОГИ  по Н,Р,Э,Q"/>
      <sheetName val="Лист1"/>
      <sheetName val="ИТ-бюджет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Амортизация корректировка (2)"/>
      <sheetName val="мероприятия новые"/>
      <sheetName val="ЗАЙМ от Лизунова И.А."/>
      <sheetName val="Мероприятия ИПР"/>
      <sheetName val="Амортизация"/>
      <sheetName val="Лист3"/>
    </sheetNames>
    <sheetDataSet>
      <sheetData sheetId="0"/>
      <sheetData sheetId="1"/>
      <sheetData sheetId="2">
        <row r="38">
          <cell r="L38">
            <v>133310</v>
          </cell>
        </row>
      </sheetData>
      <sheetData sheetId="3">
        <row r="32">
          <cell r="D32">
            <v>183157.78648438357</v>
          </cell>
        </row>
      </sheetData>
      <sheetData sheetId="4">
        <row r="29">
          <cell r="E29">
            <v>1082000</v>
          </cell>
        </row>
      </sheetData>
      <sheetData sheetId="5">
        <row r="353">
          <cell r="L353">
            <v>24.92256983857067</v>
          </cell>
        </row>
        <row r="354">
          <cell r="L354">
            <v>3.196928263666404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3"/>
  <sheetViews>
    <sheetView tabSelected="1" zoomScale="70" zoomScaleNormal="70" zoomScaleSheetLayoutView="80" workbookViewId="0">
      <pane xSplit="3" ySplit="14" topLeftCell="E372" activePane="bottomRight" state="frozen"/>
      <selection pane="topRight" activeCell="D1" sqref="D1"/>
      <selection pane="bottomLeft" activeCell="A15" sqref="A15"/>
      <selection pane="bottomRight" activeCell="O381" sqref="O381"/>
    </sheetView>
  </sheetViews>
  <sheetFormatPr defaultColWidth="10.28515625" defaultRowHeight="15.75" x14ac:dyDescent="0.25"/>
  <cols>
    <col min="1" max="1" width="10.140625" style="5" customWidth="1"/>
    <col min="2" max="2" width="75.85546875" style="4" customWidth="1"/>
    <col min="3" max="3" width="12.28515625" style="3" customWidth="1"/>
    <col min="4" max="4" width="9.85546875" style="3" hidden="1" customWidth="1"/>
    <col min="5" max="5" width="10.42578125" style="2" customWidth="1"/>
    <col min="6" max="6" width="10.7109375" style="1" customWidth="1"/>
    <col min="7" max="7" width="9.5703125" style="1" customWidth="1"/>
    <col min="8" max="8" width="9.28515625" style="1" customWidth="1"/>
    <col min="9" max="9" width="9.140625" style="1" customWidth="1"/>
    <col min="10" max="10" width="12" style="1" customWidth="1"/>
    <col min="11" max="11" width="9.140625" style="1" customWidth="1"/>
    <col min="12" max="12" width="14.140625" style="1" customWidth="1"/>
    <col min="13" max="13" width="9.140625" style="1" customWidth="1"/>
    <col min="14" max="14" width="13" style="1" customWidth="1"/>
    <col min="15" max="15" width="8.42578125" style="1" customWidth="1"/>
    <col min="16" max="16" width="13" style="1" customWidth="1"/>
    <col min="17" max="17" width="11" style="1" customWidth="1"/>
    <col min="18" max="19" width="11.5703125" style="1" customWidth="1"/>
    <col min="20" max="20" width="17.140625" style="1" customWidth="1"/>
    <col min="21" max="21" width="22.85546875" style="1" customWidth="1"/>
    <col min="22" max="22" width="12.28515625" style="1" customWidth="1"/>
    <col min="23" max="23" width="11.28515625" style="1" bestFit="1" customWidth="1"/>
    <col min="24" max="16384" width="10.28515625" style="1"/>
  </cols>
  <sheetData>
    <row r="1" spans="1:21" ht="15.6" customHeight="1" x14ac:dyDescent="0.25">
      <c r="A1" s="96" t="s">
        <v>746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21" ht="15.6" customHeight="1" x14ac:dyDescent="0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4" spans="1:21" ht="21.75" customHeight="1" x14ac:dyDescent="0.25">
      <c r="A4" s="97" t="s">
        <v>745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</row>
    <row r="5" spans="1:21" ht="15" customHeight="1" x14ac:dyDescent="0.25">
      <c r="A5" s="98" t="s">
        <v>744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1" ht="16.5" customHeight="1" x14ac:dyDescent="0.25">
      <c r="A6" s="97" t="s">
        <v>743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</row>
    <row r="7" spans="1:21" ht="18" customHeight="1" x14ac:dyDescent="0.25">
      <c r="A7" s="97" t="s">
        <v>742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18"/>
    </row>
    <row r="8" spans="1:21" ht="18.75" x14ac:dyDescent="0.25">
      <c r="B8" s="95"/>
    </row>
    <row r="9" spans="1:21" ht="15" customHeight="1" x14ac:dyDescent="0.25">
      <c r="A9" s="99" t="s">
        <v>741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</row>
    <row r="10" spans="1:21" ht="12.6" customHeight="1" x14ac:dyDescent="0.25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</row>
    <row r="11" spans="1:21" x14ac:dyDescent="0.25">
      <c r="A11" s="1"/>
      <c r="B11" s="1"/>
      <c r="C11" s="1"/>
      <c r="D11" s="1"/>
      <c r="E11" s="1"/>
      <c r="I11" s="18"/>
      <c r="K11" s="18"/>
    </row>
    <row r="12" spans="1:21" x14ac:dyDescent="0.25">
      <c r="A12" s="1"/>
      <c r="B12" s="1"/>
      <c r="C12" s="1"/>
      <c r="D12" s="18"/>
      <c r="E12" s="18"/>
      <c r="F12" s="9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21" ht="18.75" customHeight="1" x14ac:dyDescent="0.25">
      <c r="A13" s="101" t="s">
        <v>740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1" ht="66" customHeight="1" x14ac:dyDescent="0.25">
      <c r="A14" s="102" t="s">
        <v>739</v>
      </c>
      <c r="B14" s="103" t="s">
        <v>179</v>
      </c>
      <c r="C14" s="103" t="s">
        <v>738</v>
      </c>
      <c r="D14" s="37" t="s">
        <v>177</v>
      </c>
      <c r="E14" s="37" t="s">
        <v>176</v>
      </c>
      <c r="F14" s="37" t="s">
        <v>175</v>
      </c>
      <c r="G14" s="104" t="s">
        <v>174</v>
      </c>
      <c r="H14" s="104"/>
      <c r="I14" s="103" t="s">
        <v>173</v>
      </c>
      <c r="J14" s="103"/>
      <c r="K14" s="104" t="s">
        <v>172</v>
      </c>
      <c r="L14" s="104"/>
      <c r="M14" s="104" t="s">
        <v>171</v>
      </c>
      <c r="N14" s="104"/>
      <c r="O14" s="105" t="s">
        <v>170</v>
      </c>
      <c r="P14" s="106"/>
      <c r="Q14" s="105" t="s">
        <v>169</v>
      </c>
      <c r="R14" s="106"/>
      <c r="S14" s="104" t="s">
        <v>168</v>
      </c>
      <c r="T14" s="104"/>
    </row>
    <row r="15" spans="1:21" ht="89.25" x14ac:dyDescent="0.25">
      <c r="A15" s="102"/>
      <c r="B15" s="103"/>
      <c r="C15" s="103"/>
      <c r="D15" s="36" t="s">
        <v>167</v>
      </c>
      <c r="E15" s="36" t="s">
        <v>167</v>
      </c>
      <c r="F15" s="36" t="s">
        <v>167</v>
      </c>
      <c r="G15" s="36" t="s">
        <v>165</v>
      </c>
      <c r="H15" s="36" t="s">
        <v>167</v>
      </c>
      <c r="I15" s="36" t="s">
        <v>165</v>
      </c>
      <c r="J15" s="36" t="s">
        <v>166</v>
      </c>
      <c r="K15" s="36" t="s">
        <v>165</v>
      </c>
      <c r="L15" s="36" t="s">
        <v>166</v>
      </c>
      <c r="M15" s="36" t="s">
        <v>165</v>
      </c>
      <c r="N15" s="36" t="s">
        <v>166</v>
      </c>
      <c r="O15" s="36" t="s">
        <v>165</v>
      </c>
      <c r="P15" s="36" t="s">
        <v>166</v>
      </c>
      <c r="Q15" s="36" t="s">
        <v>165</v>
      </c>
      <c r="R15" s="36" t="s">
        <v>166</v>
      </c>
      <c r="S15" s="36" t="s">
        <v>165</v>
      </c>
      <c r="T15" s="36" t="s">
        <v>164</v>
      </c>
    </row>
    <row r="16" spans="1:21" s="93" customFormat="1" x14ac:dyDescent="0.25">
      <c r="A16" s="34">
        <v>1</v>
      </c>
      <c r="B16" s="33">
        <v>2</v>
      </c>
      <c r="C16" s="33">
        <v>3</v>
      </c>
      <c r="D16" s="35" t="s">
        <v>163</v>
      </c>
      <c r="E16" s="35" t="s">
        <v>632</v>
      </c>
      <c r="F16" s="35" t="s">
        <v>737</v>
      </c>
      <c r="G16" s="35" t="s">
        <v>161</v>
      </c>
      <c r="H16" s="35" t="s">
        <v>160</v>
      </c>
      <c r="I16" s="35" t="s">
        <v>159</v>
      </c>
      <c r="J16" s="35" t="s">
        <v>158</v>
      </c>
      <c r="K16" s="35" t="s">
        <v>157</v>
      </c>
      <c r="L16" s="35" t="s">
        <v>156</v>
      </c>
      <c r="M16" s="35" t="s">
        <v>155</v>
      </c>
      <c r="N16" s="35" t="s">
        <v>154</v>
      </c>
      <c r="O16" s="35" t="s">
        <v>153</v>
      </c>
      <c r="P16" s="35" t="s">
        <v>152</v>
      </c>
      <c r="Q16" s="35" t="s">
        <v>151</v>
      </c>
      <c r="R16" s="35" t="s">
        <v>150</v>
      </c>
      <c r="S16" s="34" t="s">
        <v>148</v>
      </c>
      <c r="T16" s="33">
        <v>6</v>
      </c>
    </row>
    <row r="17" spans="1:21" s="62" customFormat="1" ht="18.75" x14ac:dyDescent="0.25">
      <c r="A17" s="107" t="s">
        <v>736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</row>
    <row r="18" spans="1:21" s="62" customFormat="1" x14ac:dyDescent="0.25">
      <c r="A18" s="17" t="s">
        <v>146</v>
      </c>
      <c r="B18" s="75" t="s">
        <v>735</v>
      </c>
      <c r="C18" s="8" t="s">
        <v>0</v>
      </c>
      <c r="D18" s="82">
        <f>D19+D23+D24+D25+D26+D27+D28+D29+D32</f>
        <v>75.426000000000002</v>
      </c>
      <c r="E18" s="82">
        <f>E19+E23+E24+E25+E26+E27+E28+E29+E32</f>
        <v>154.46</v>
      </c>
      <c r="F18" s="82">
        <f>F19+F23+F24+F25+F26+F27+F28+F29+F32</f>
        <v>194.39999999999998</v>
      </c>
      <c r="G18" s="82">
        <f>G19+G23+G24+G25+G26+G27+G28+G29+G32</f>
        <v>350.79199999999997</v>
      </c>
      <c r="H18" s="82">
        <f>H19+H23+H24+H25+H26+H27+H28+H29+H32</f>
        <v>371.23561426999999</v>
      </c>
      <c r="I18" s="82">
        <f>I19+I23+I24</f>
        <v>822.351</v>
      </c>
      <c r="J18" s="82">
        <f>J19+J23+J24+J26+J32</f>
        <v>397.06199999999995</v>
      </c>
      <c r="K18" s="82">
        <f t="shared" ref="K18:R18" si="0">K19+K23+K24</f>
        <v>782.56000000000006</v>
      </c>
      <c r="L18" s="82">
        <f t="shared" si="0"/>
        <v>417.577</v>
      </c>
      <c r="M18" s="82">
        <f t="shared" si="0"/>
        <v>806.803</v>
      </c>
      <c r="N18" s="82">
        <f t="shared" si="0"/>
        <v>437.255</v>
      </c>
      <c r="O18" s="82">
        <f t="shared" si="0"/>
        <v>840.36099999999999</v>
      </c>
      <c r="P18" s="82">
        <f t="shared" si="0"/>
        <v>480.91041999999999</v>
      </c>
      <c r="Q18" s="82">
        <f t="shared" si="0"/>
        <v>0</v>
      </c>
      <c r="R18" s="82">
        <f t="shared" si="0"/>
        <v>500.11683680000004</v>
      </c>
      <c r="S18" s="43">
        <f>G18+I18+K18+M18+O18+Q18</f>
        <v>3602.8669999999997</v>
      </c>
      <c r="T18" s="43">
        <f>H18+J18+L18+N18+P18+R18</f>
        <v>2604.1568710699999</v>
      </c>
    </row>
    <row r="19" spans="1:21" s="62" customFormat="1" x14ac:dyDescent="0.25">
      <c r="A19" s="17" t="s">
        <v>144</v>
      </c>
      <c r="B19" s="84" t="s">
        <v>530</v>
      </c>
      <c r="C19" s="8" t="s">
        <v>0</v>
      </c>
      <c r="D19" s="44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</row>
    <row r="20" spans="1:21" s="62" customFormat="1" ht="25.5" x14ac:dyDescent="0.25">
      <c r="A20" s="17" t="s">
        <v>142</v>
      </c>
      <c r="B20" s="85" t="s">
        <v>83</v>
      </c>
      <c r="C20" s="8" t="s">
        <v>0</v>
      </c>
      <c r="D20" s="44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1" s="62" customFormat="1" ht="25.5" x14ac:dyDescent="0.25">
      <c r="A21" s="17" t="s">
        <v>113</v>
      </c>
      <c r="B21" s="85" t="s">
        <v>81</v>
      </c>
      <c r="C21" s="8" t="s">
        <v>0</v>
      </c>
      <c r="D21" s="44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</row>
    <row r="22" spans="1:21" s="62" customFormat="1" ht="25.5" x14ac:dyDescent="0.25">
      <c r="A22" s="17" t="s">
        <v>108</v>
      </c>
      <c r="B22" s="85" t="s">
        <v>79</v>
      </c>
      <c r="C22" s="8" t="s">
        <v>0</v>
      </c>
      <c r="D22" s="44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</row>
    <row r="23" spans="1:21" s="62" customFormat="1" x14ac:dyDescent="0.25">
      <c r="A23" s="17" t="s">
        <v>106</v>
      </c>
      <c r="B23" s="84" t="s">
        <v>525</v>
      </c>
      <c r="C23" s="8" t="s">
        <v>0</v>
      </c>
      <c r="D23" s="44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1" s="62" customFormat="1" x14ac:dyDescent="0.25">
      <c r="A24" s="17" t="s">
        <v>62</v>
      </c>
      <c r="B24" s="84" t="s">
        <v>523</v>
      </c>
      <c r="C24" s="8" t="s">
        <v>0</v>
      </c>
      <c r="D24" s="44">
        <v>69.933000000000007</v>
      </c>
      <c r="E24" s="82">
        <v>119.91500000000001</v>
      </c>
      <c r="F24" s="92">
        <f>141.059</f>
        <v>141.059</v>
      </c>
      <c r="G24" s="92">
        <f>324.817</f>
        <v>324.81700000000001</v>
      </c>
      <c r="H24" s="43">
        <v>321.58190000000002</v>
      </c>
      <c r="I24" s="43">
        <v>822.351</v>
      </c>
      <c r="J24" s="43">
        <v>356.19099999999997</v>
      </c>
      <c r="K24" s="43">
        <f>785.98-3.42</f>
        <v>782.56000000000006</v>
      </c>
      <c r="L24" s="43">
        <v>417.577</v>
      </c>
      <c r="M24" s="43">
        <f>817.683-10.88</f>
        <v>806.803</v>
      </c>
      <c r="N24" s="43">
        <v>437.255</v>
      </c>
      <c r="O24" s="43">
        <f>850.551-10.19</f>
        <v>840.36099999999999</v>
      </c>
      <c r="P24" s="43">
        <v>480.91041999999999</v>
      </c>
      <c r="Q24" s="43">
        <v>0</v>
      </c>
      <c r="R24" s="43">
        <v>500.11683680000004</v>
      </c>
      <c r="S24" s="43">
        <f>G24+I24+K24+M24+O24+Q24</f>
        <v>3576.8919999999998</v>
      </c>
      <c r="T24" s="43">
        <f>H24+J24+L24+N24+P24+R24</f>
        <v>2513.6321567999998</v>
      </c>
      <c r="U24" s="86"/>
    </row>
    <row r="25" spans="1:21" s="62" customFormat="1" x14ac:dyDescent="0.25">
      <c r="A25" s="17" t="s">
        <v>60</v>
      </c>
      <c r="B25" s="84" t="s">
        <v>521</v>
      </c>
      <c r="C25" s="8" t="s">
        <v>0</v>
      </c>
      <c r="D25" s="44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</row>
    <row r="26" spans="1:21" s="62" customFormat="1" x14ac:dyDescent="0.25">
      <c r="A26" s="17" t="s">
        <v>734</v>
      </c>
      <c r="B26" s="84" t="s">
        <v>519</v>
      </c>
      <c r="C26" s="8" t="s">
        <v>0</v>
      </c>
      <c r="D26" s="44">
        <v>0.82699999999999996</v>
      </c>
      <c r="E26" s="82">
        <v>1.5209999999999999</v>
      </c>
      <c r="F26" s="92">
        <v>1.272</v>
      </c>
      <c r="G26" s="92">
        <v>4.5149999999999997</v>
      </c>
      <c r="H26" s="43">
        <v>8.5093202699999999</v>
      </c>
      <c r="I26" s="43">
        <v>0</v>
      </c>
      <c r="J26" s="43">
        <v>10.250999999999999</v>
      </c>
      <c r="K26" s="43">
        <f>I26*1.04</f>
        <v>0</v>
      </c>
      <c r="L26" s="43">
        <v>0</v>
      </c>
      <c r="M26" s="43">
        <f>K26*1.04</f>
        <v>0</v>
      </c>
      <c r="N26" s="43">
        <v>0</v>
      </c>
      <c r="O26" s="43">
        <f>M26*1.04</f>
        <v>0</v>
      </c>
      <c r="P26" s="43">
        <v>0</v>
      </c>
      <c r="Q26" s="43">
        <v>0</v>
      </c>
      <c r="R26" s="43">
        <v>0</v>
      </c>
      <c r="S26" s="43">
        <f>G26+I26+K26+M26+O26+Q26</f>
        <v>4.5149999999999997</v>
      </c>
      <c r="T26" s="43">
        <f>H26+J26+L26+N26+P26+R26</f>
        <v>18.760320270000001</v>
      </c>
    </row>
    <row r="27" spans="1:21" s="62" customFormat="1" x14ac:dyDescent="0.25">
      <c r="A27" s="17" t="s">
        <v>733</v>
      </c>
      <c r="B27" s="84" t="s">
        <v>517</v>
      </c>
      <c r="C27" s="8" t="s">
        <v>0</v>
      </c>
      <c r="D27" s="44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</row>
    <row r="28" spans="1:21" s="62" customFormat="1" x14ac:dyDescent="0.25">
      <c r="A28" s="17" t="s">
        <v>732</v>
      </c>
      <c r="B28" s="84" t="s">
        <v>515</v>
      </c>
      <c r="C28" s="8" t="s">
        <v>0</v>
      </c>
      <c r="D28" s="44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1" s="62" customFormat="1" ht="24" customHeight="1" x14ac:dyDescent="0.25">
      <c r="A29" s="17" t="s">
        <v>731</v>
      </c>
      <c r="B29" s="85" t="s">
        <v>513</v>
      </c>
      <c r="C29" s="8" t="s">
        <v>0</v>
      </c>
      <c r="D29" s="44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</row>
    <row r="30" spans="1:21" s="62" customFormat="1" x14ac:dyDescent="0.25">
      <c r="A30" s="17" t="s">
        <v>730</v>
      </c>
      <c r="B30" s="66" t="s">
        <v>65</v>
      </c>
      <c r="C30" s="8" t="s">
        <v>0</v>
      </c>
      <c r="D30" s="44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</row>
    <row r="31" spans="1:21" s="62" customFormat="1" x14ac:dyDescent="0.25">
      <c r="A31" s="17" t="s">
        <v>729</v>
      </c>
      <c r="B31" s="66" t="s">
        <v>63</v>
      </c>
      <c r="C31" s="8" t="s">
        <v>0</v>
      </c>
      <c r="D31" s="44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</row>
    <row r="32" spans="1:21" s="62" customFormat="1" x14ac:dyDescent="0.25">
      <c r="A32" s="17" t="s">
        <v>728</v>
      </c>
      <c r="B32" s="84" t="s">
        <v>503</v>
      </c>
      <c r="C32" s="8" t="s">
        <v>0</v>
      </c>
      <c r="D32" s="44">
        <v>4.6660000000000004</v>
      </c>
      <c r="E32" s="82">
        <v>33.024000000000001</v>
      </c>
      <c r="F32" s="92">
        <v>52.069000000000003</v>
      </c>
      <c r="G32" s="92">
        <v>21.46</v>
      </c>
      <c r="H32" s="43">
        <v>41.144393999999998</v>
      </c>
      <c r="I32" s="43">
        <v>0</v>
      </c>
      <c r="J32" s="43">
        <v>30.62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f>G32+I32+K32+M32+O32+Q32</f>
        <v>21.46</v>
      </c>
      <c r="T32" s="43">
        <f>H32+J32+L32+N32+P32+R32</f>
        <v>71.764393999999996</v>
      </c>
    </row>
    <row r="33" spans="1:20" s="62" customFormat="1" ht="25.5" x14ac:dyDescent="0.25">
      <c r="A33" s="17" t="s">
        <v>50</v>
      </c>
      <c r="B33" s="75" t="s">
        <v>727</v>
      </c>
      <c r="C33" s="8" t="s">
        <v>0</v>
      </c>
      <c r="D33" s="44">
        <f>D34+D38+D39+D40+D41+D42+D43+D44+D47</f>
        <v>83.972000000000008</v>
      </c>
      <c r="E33" s="44">
        <f>E34+E38+E39+E40+E41+E42+E43+E44+E47</f>
        <v>154.93600000000001</v>
      </c>
      <c r="F33" s="44">
        <v>197.858</v>
      </c>
      <c r="G33" s="44">
        <f>G34+G38+G39+G40+G41+G42+G43+G44+G47</f>
        <v>350.79999999999995</v>
      </c>
      <c r="H33" s="44">
        <f>H34+H38+H39+H40+H41+H42+H43+H44+H47</f>
        <v>362.50035372999997</v>
      </c>
      <c r="I33" s="44">
        <f>I34+I38+I39+I40+I42+I43+I44+I47</f>
        <v>821.63800000000003</v>
      </c>
      <c r="J33" s="44">
        <f>J34+J38+J39+J40+J42+J43+J44+J47+J41</f>
        <v>396.26099999999997</v>
      </c>
      <c r="K33" s="44">
        <f t="shared" ref="K33:R33" si="1">K34+K38+K39+K40+K41+K42+K43+K44+K47</f>
        <v>781.94</v>
      </c>
      <c r="L33" s="44">
        <f t="shared" si="1"/>
        <v>416.95699999999999</v>
      </c>
      <c r="M33" s="44">
        <f t="shared" si="1"/>
        <v>806.18760000000009</v>
      </c>
      <c r="N33" s="44">
        <f t="shared" si="1"/>
        <v>436.63499999999999</v>
      </c>
      <c r="O33" s="44">
        <f t="shared" si="1"/>
        <v>839.74510400000008</v>
      </c>
      <c r="P33" s="44">
        <f t="shared" si="1"/>
        <v>480.29</v>
      </c>
      <c r="Q33" s="44">
        <f t="shared" si="1"/>
        <v>0</v>
      </c>
      <c r="R33" s="44">
        <f t="shared" si="1"/>
        <v>499.50160000000005</v>
      </c>
      <c r="S33" s="43">
        <f>G33+I33+K33+M33+O33+Q33</f>
        <v>3600.3107040000004</v>
      </c>
      <c r="T33" s="43">
        <f>H33+J33+L33+N33+P33+R33</f>
        <v>2592.14495373</v>
      </c>
    </row>
    <row r="34" spans="1:20" s="62" customFormat="1" x14ac:dyDescent="0.25">
      <c r="A34" s="17" t="s">
        <v>48</v>
      </c>
      <c r="B34" s="84" t="s">
        <v>530</v>
      </c>
      <c r="C34" s="8" t="s">
        <v>0</v>
      </c>
      <c r="D34" s="44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</row>
    <row r="35" spans="1:20" s="62" customFormat="1" ht="25.5" x14ac:dyDescent="0.25">
      <c r="A35" s="17" t="s">
        <v>720</v>
      </c>
      <c r="B35" s="65" t="s">
        <v>83</v>
      </c>
      <c r="C35" s="8" t="s">
        <v>0</v>
      </c>
      <c r="D35" s="44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</row>
    <row r="36" spans="1:20" s="62" customFormat="1" ht="25.5" x14ac:dyDescent="0.25">
      <c r="A36" s="17" t="s">
        <v>718</v>
      </c>
      <c r="B36" s="65" t="s">
        <v>81</v>
      </c>
      <c r="C36" s="8" t="s">
        <v>0</v>
      </c>
      <c r="D36" s="44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</row>
    <row r="37" spans="1:20" s="62" customFormat="1" ht="25.5" x14ac:dyDescent="0.25">
      <c r="A37" s="17" t="s">
        <v>708</v>
      </c>
      <c r="B37" s="65" t="s">
        <v>79</v>
      </c>
      <c r="C37" s="8" t="s">
        <v>0</v>
      </c>
      <c r="D37" s="44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</row>
    <row r="38" spans="1:20" s="62" customFormat="1" x14ac:dyDescent="0.25">
      <c r="A38" s="17" t="s">
        <v>46</v>
      </c>
      <c r="B38" s="84" t="s">
        <v>525</v>
      </c>
      <c r="C38" s="8" t="s">
        <v>0</v>
      </c>
      <c r="D38" s="44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s="62" customFormat="1" x14ac:dyDescent="0.25">
      <c r="A39" s="17" t="s">
        <v>44</v>
      </c>
      <c r="B39" s="84" t="s">
        <v>523</v>
      </c>
      <c r="C39" s="8" t="s">
        <v>0</v>
      </c>
      <c r="D39" s="44">
        <f>67.874+15.376</f>
        <v>83.25</v>
      </c>
      <c r="E39" s="44">
        <f>126.198+25.153</f>
        <v>151.351</v>
      </c>
      <c r="F39" s="43">
        <f>22.776+162.529</f>
        <v>185.30500000000001</v>
      </c>
      <c r="G39" s="43">
        <f>324.82</f>
        <v>324.82</v>
      </c>
      <c r="H39" s="43">
        <v>355.37068305999998</v>
      </c>
      <c r="I39" s="43">
        <f>820.698+0.94</f>
        <v>821.63800000000003</v>
      </c>
      <c r="J39" s="43">
        <v>384.05</v>
      </c>
      <c r="K39" s="43">
        <f>782.96-1.02</f>
        <v>781.94</v>
      </c>
      <c r="L39" s="43">
        <v>416.95699999999999</v>
      </c>
      <c r="M39" s="43">
        <f>K39*1.04-6.26-0.77</f>
        <v>806.18760000000009</v>
      </c>
      <c r="N39" s="43">
        <v>436.63499999999999</v>
      </c>
      <c r="O39" s="43">
        <f>M39*1.04+1.31</f>
        <v>839.74510400000008</v>
      </c>
      <c r="P39" s="43">
        <v>480.29</v>
      </c>
      <c r="Q39" s="43">
        <v>0</v>
      </c>
      <c r="R39" s="43">
        <v>499.50160000000005</v>
      </c>
      <c r="S39" s="43">
        <f>G39+I39+K39+M39+O39+Q39</f>
        <v>3574.3307040000004</v>
      </c>
      <c r="T39" s="43">
        <f>H39+J39+L39+N39+P39+R39</f>
        <v>2572.8042830600002</v>
      </c>
    </row>
    <row r="40" spans="1:20" s="62" customFormat="1" x14ac:dyDescent="0.25">
      <c r="A40" s="17" t="s">
        <v>42</v>
      </c>
      <c r="B40" s="84" t="s">
        <v>521</v>
      </c>
      <c r="C40" s="8" t="s">
        <v>0</v>
      </c>
      <c r="D40" s="44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</row>
    <row r="41" spans="1:20" s="62" customFormat="1" x14ac:dyDescent="0.25">
      <c r="A41" s="17" t="s">
        <v>40</v>
      </c>
      <c r="B41" s="84" t="s">
        <v>519</v>
      </c>
      <c r="C41" s="8" t="s">
        <v>0</v>
      </c>
      <c r="D41" s="44">
        <f>0.241+0.06</f>
        <v>0.30099999999999999</v>
      </c>
      <c r="E41" s="43">
        <f>0.343+0.069</f>
        <v>0.41200000000000003</v>
      </c>
      <c r="F41" s="43">
        <f>0.313</f>
        <v>0.313</v>
      </c>
      <c r="G41" s="43">
        <v>4.5199999999999996</v>
      </c>
      <c r="H41" s="43">
        <v>1.1411847500000001</v>
      </c>
      <c r="I41" s="43">
        <f>I26</f>
        <v>0</v>
      </c>
      <c r="J41" s="43">
        <v>10.250999999999999</v>
      </c>
      <c r="K41" s="43">
        <f>K26</f>
        <v>0</v>
      </c>
      <c r="L41" s="43">
        <v>0</v>
      </c>
      <c r="M41" s="43">
        <f>M26</f>
        <v>0</v>
      </c>
      <c r="N41" s="43">
        <f>N26</f>
        <v>0</v>
      </c>
      <c r="O41" s="43">
        <f>O26</f>
        <v>0</v>
      </c>
      <c r="P41" s="43">
        <v>0</v>
      </c>
      <c r="Q41" s="43">
        <v>0</v>
      </c>
      <c r="R41" s="43">
        <v>0</v>
      </c>
      <c r="S41" s="43">
        <f>G41+I41+K41+M41+O41+Q41</f>
        <v>4.5199999999999996</v>
      </c>
      <c r="T41" s="43">
        <f>H41+J41+L41+N41+P41+R41</f>
        <v>11.39218475</v>
      </c>
    </row>
    <row r="42" spans="1:20" s="62" customFormat="1" x14ac:dyDescent="0.25">
      <c r="A42" s="17" t="s">
        <v>30</v>
      </c>
      <c r="B42" s="84" t="s">
        <v>517</v>
      </c>
      <c r="C42" s="8" t="s">
        <v>0</v>
      </c>
      <c r="D42" s="44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</row>
    <row r="43" spans="1:20" s="62" customFormat="1" x14ac:dyDescent="0.25">
      <c r="A43" s="17" t="s">
        <v>28</v>
      </c>
      <c r="B43" s="84" t="s">
        <v>515</v>
      </c>
      <c r="C43" s="8" t="s">
        <v>0</v>
      </c>
      <c r="D43" s="44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</row>
    <row r="44" spans="1:20" s="62" customFormat="1" ht="24.75" customHeight="1" x14ac:dyDescent="0.25">
      <c r="A44" s="17" t="s">
        <v>726</v>
      </c>
      <c r="B44" s="85" t="s">
        <v>513</v>
      </c>
      <c r="C44" s="8" t="s">
        <v>0</v>
      </c>
      <c r="D44" s="44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s="62" customFormat="1" x14ac:dyDescent="0.25">
      <c r="A45" s="17" t="s">
        <v>725</v>
      </c>
      <c r="B45" s="65" t="s">
        <v>65</v>
      </c>
      <c r="C45" s="8" t="s">
        <v>0</v>
      </c>
      <c r="D45" s="44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s="62" customFormat="1" x14ac:dyDescent="0.25">
      <c r="A46" s="17" t="s">
        <v>724</v>
      </c>
      <c r="B46" s="65" t="s">
        <v>63</v>
      </c>
      <c r="C46" s="8" t="s">
        <v>0</v>
      </c>
      <c r="D46" s="44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s="62" customFormat="1" x14ac:dyDescent="0.25">
      <c r="A47" s="17" t="s">
        <v>723</v>
      </c>
      <c r="B47" s="84" t="s">
        <v>503</v>
      </c>
      <c r="C47" s="8" t="s">
        <v>0</v>
      </c>
      <c r="D47" s="44">
        <f>0.341+0.08</f>
        <v>0.42100000000000004</v>
      </c>
      <c r="E47" s="43">
        <f>2.632+0.541</f>
        <v>3.173</v>
      </c>
      <c r="F47" s="43">
        <v>12.24</v>
      </c>
      <c r="G47" s="43">
        <v>21.46</v>
      </c>
      <c r="H47" s="43">
        <v>5.9884859199999996</v>
      </c>
      <c r="I47" s="43">
        <v>0</v>
      </c>
      <c r="J47" s="43">
        <v>1.96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/>
      <c r="R47" s="43"/>
      <c r="S47" s="43">
        <f>G47+I47+K47+M47+O47+Q47</f>
        <v>21.46</v>
      </c>
      <c r="T47" s="43">
        <f>H47+J47+L47+N47+P47+R47</f>
        <v>7.9484859199999995</v>
      </c>
    </row>
    <row r="48" spans="1:20" s="62" customFormat="1" x14ac:dyDescent="0.25">
      <c r="A48" s="17" t="s">
        <v>722</v>
      </c>
      <c r="B48" s="70" t="s">
        <v>721</v>
      </c>
      <c r="C48" s="8" t="s">
        <v>0</v>
      </c>
      <c r="D48" s="44">
        <f t="shared" ref="D48:R48" si="2">D49+D50+D55+D56</f>
        <v>22.261600000000001</v>
      </c>
      <c r="E48" s="44">
        <f t="shared" si="2"/>
        <v>53.950780000000002</v>
      </c>
      <c r="F48" s="44">
        <f t="shared" si="2"/>
        <v>66.018035000000012</v>
      </c>
      <c r="G48" s="44">
        <f t="shared" si="2"/>
        <v>145.71799999999999</v>
      </c>
      <c r="H48" s="44">
        <f t="shared" si="2"/>
        <v>144.07151680999999</v>
      </c>
      <c r="I48" s="44">
        <f t="shared" si="2"/>
        <v>187.977</v>
      </c>
      <c r="J48" s="44">
        <f t="shared" si="2"/>
        <v>155.53989999999999</v>
      </c>
      <c r="K48" s="44">
        <f t="shared" si="2"/>
        <v>194.84364000000002</v>
      </c>
      <c r="L48" s="44">
        <f t="shared" si="2"/>
        <v>161.76112000000001</v>
      </c>
      <c r="M48" s="44">
        <f t="shared" si="2"/>
        <v>202.63738560000004</v>
      </c>
      <c r="N48" s="44">
        <f t="shared" si="2"/>
        <v>168.2315648</v>
      </c>
      <c r="O48" s="44">
        <f t="shared" si="2"/>
        <v>210.74288102400004</v>
      </c>
      <c r="P48" s="44">
        <f t="shared" si="2"/>
        <v>174.96082739200003</v>
      </c>
      <c r="Q48" s="44">
        <f t="shared" si="2"/>
        <v>0</v>
      </c>
      <c r="R48" s="44">
        <f t="shared" si="2"/>
        <v>181.95926048768004</v>
      </c>
      <c r="S48" s="43">
        <f>G48+I48+K48+M48+O48+Q48</f>
        <v>941.9189066240001</v>
      </c>
      <c r="T48" s="43">
        <f>H48+J48+L48+N48+P48+R48</f>
        <v>986.52418948968011</v>
      </c>
    </row>
    <row r="49" spans="1:20" s="62" customFormat="1" x14ac:dyDescent="0.25">
      <c r="A49" s="17" t="s">
        <v>720</v>
      </c>
      <c r="B49" s="65" t="s">
        <v>719</v>
      </c>
      <c r="C49" s="8" t="s">
        <v>0</v>
      </c>
      <c r="D49" s="44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</row>
    <row r="50" spans="1:20" s="62" customFormat="1" x14ac:dyDescent="0.25">
      <c r="A50" s="17" t="s">
        <v>718</v>
      </c>
      <c r="B50" s="66" t="s">
        <v>717</v>
      </c>
      <c r="C50" s="8" t="s">
        <v>0</v>
      </c>
      <c r="D50" s="44">
        <f>D52</f>
        <v>20.930099999999999</v>
      </c>
      <c r="E50" s="44">
        <v>51.769930000000002</v>
      </c>
      <c r="F50" s="44">
        <v>60.761000000000003</v>
      </c>
      <c r="G50" s="44">
        <v>137.375</v>
      </c>
      <c r="H50" s="44">
        <v>138.04886716999999</v>
      </c>
      <c r="I50" s="44">
        <v>139.49100000000001</v>
      </c>
      <c r="J50" s="44">
        <v>146.48689999999999</v>
      </c>
      <c r="K50" s="44">
        <v>145.07064000000003</v>
      </c>
      <c r="L50" s="44">
        <v>152.346</v>
      </c>
      <c r="M50" s="44">
        <v>150.87346560000003</v>
      </c>
      <c r="N50" s="44">
        <v>158.43984</v>
      </c>
      <c r="O50" s="44">
        <v>156.90840422400004</v>
      </c>
      <c r="P50" s="44">
        <v>164.77743360000002</v>
      </c>
      <c r="Q50" s="44">
        <v>0</v>
      </c>
      <c r="R50" s="44">
        <v>171.36853094400004</v>
      </c>
      <c r="S50" s="43">
        <f t="shared" ref="S50:T52" si="3">G50+I50+K50+M50+O50+Q50</f>
        <v>729.71850982400008</v>
      </c>
      <c r="T50" s="43">
        <f t="shared" si="3"/>
        <v>931.46757171400009</v>
      </c>
    </row>
    <row r="51" spans="1:20" s="62" customFormat="1" x14ac:dyDescent="0.25">
      <c r="A51" s="17" t="s">
        <v>716</v>
      </c>
      <c r="B51" s="71" t="s">
        <v>715</v>
      </c>
      <c r="C51" s="8" t="s">
        <v>0</v>
      </c>
      <c r="D51" s="44">
        <f>D52</f>
        <v>20.930099999999999</v>
      </c>
      <c r="E51" s="44">
        <v>51.769930000000002</v>
      </c>
      <c r="F51" s="44">
        <v>60.761000000000003</v>
      </c>
      <c r="G51" s="44">
        <v>137.375</v>
      </c>
      <c r="H51" s="44">
        <v>138.04886716999999</v>
      </c>
      <c r="I51" s="44">
        <v>139.49100000000001</v>
      </c>
      <c r="J51" s="44">
        <v>146.48689999999999</v>
      </c>
      <c r="K51" s="44">
        <v>145.07064000000003</v>
      </c>
      <c r="L51" s="91">
        <v>152.346</v>
      </c>
      <c r="M51" s="44">
        <v>150.87346560000003</v>
      </c>
      <c r="N51" s="44">
        <v>158.43984</v>
      </c>
      <c r="O51" s="44">
        <v>156.90840422400004</v>
      </c>
      <c r="P51" s="44">
        <v>164.77743360000002</v>
      </c>
      <c r="Q51" s="44">
        <v>0</v>
      </c>
      <c r="R51" s="44">
        <v>171.36853094400004</v>
      </c>
      <c r="S51" s="43">
        <f t="shared" si="3"/>
        <v>729.71850982400008</v>
      </c>
      <c r="T51" s="43">
        <f t="shared" si="3"/>
        <v>931.46757171400009</v>
      </c>
    </row>
    <row r="52" spans="1:20" s="62" customFormat="1" ht="25.5" x14ac:dyDescent="0.25">
      <c r="A52" s="17" t="s">
        <v>714</v>
      </c>
      <c r="B52" s="72" t="s">
        <v>713</v>
      </c>
      <c r="C52" s="8" t="s">
        <v>0</v>
      </c>
      <c r="D52" s="44">
        <v>20.930099999999999</v>
      </c>
      <c r="E52" s="43">
        <v>51.769930000000002</v>
      </c>
      <c r="F52" s="43">
        <v>60.761000000000003</v>
      </c>
      <c r="G52" s="43">
        <v>137.375</v>
      </c>
      <c r="H52" s="43">
        <v>138.04886716999999</v>
      </c>
      <c r="I52" s="43">
        <v>139.49100000000001</v>
      </c>
      <c r="J52" s="43">
        <v>146.48689999999999</v>
      </c>
      <c r="K52" s="43">
        <v>145.07064000000003</v>
      </c>
      <c r="L52" s="91">
        <v>152.346</v>
      </c>
      <c r="M52" s="43">
        <v>150.87346560000003</v>
      </c>
      <c r="N52" s="43">
        <v>158.43984</v>
      </c>
      <c r="O52" s="43">
        <v>156.90840422400004</v>
      </c>
      <c r="P52" s="43">
        <v>164.77743360000002</v>
      </c>
      <c r="Q52" s="43">
        <v>0</v>
      </c>
      <c r="R52" s="43">
        <v>171.36853094400004</v>
      </c>
      <c r="S52" s="43">
        <f t="shared" si="3"/>
        <v>729.71850982400008</v>
      </c>
      <c r="T52" s="43">
        <f t="shared" si="3"/>
        <v>931.46757171400009</v>
      </c>
    </row>
    <row r="53" spans="1:20" s="62" customFormat="1" x14ac:dyDescent="0.25">
      <c r="A53" s="17" t="s">
        <v>712</v>
      </c>
      <c r="B53" s="72" t="s">
        <v>711</v>
      </c>
      <c r="C53" s="8" t="s">
        <v>0</v>
      </c>
      <c r="D53" s="44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</row>
    <row r="54" spans="1:20" s="62" customFormat="1" x14ac:dyDescent="0.25">
      <c r="A54" s="17" t="s">
        <v>710</v>
      </c>
      <c r="B54" s="71" t="s">
        <v>709</v>
      </c>
      <c r="C54" s="8" t="s">
        <v>0</v>
      </c>
      <c r="D54" s="44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</row>
    <row r="55" spans="1:20" s="62" customFormat="1" x14ac:dyDescent="0.25">
      <c r="A55" s="17" t="s">
        <v>708</v>
      </c>
      <c r="B55" s="66" t="s">
        <v>707</v>
      </c>
      <c r="C55" s="8" t="s">
        <v>0</v>
      </c>
      <c r="D55" s="44">
        <v>1.23966</v>
      </c>
      <c r="E55" s="43">
        <v>1.9670000000000001</v>
      </c>
      <c r="F55" s="43">
        <v>5.0918999999999999</v>
      </c>
      <c r="G55" s="43">
        <v>7.2859999999999996</v>
      </c>
      <c r="H55" s="43">
        <v>5.65567625</v>
      </c>
      <c r="I55" s="43">
        <v>46.235999999999997</v>
      </c>
      <c r="J55" s="43">
        <v>7.8170000000000002</v>
      </c>
      <c r="K55" s="43">
        <v>47.433</v>
      </c>
      <c r="L55" s="91">
        <v>8.1296800000000005</v>
      </c>
      <c r="M55" s="43">
        <v>49.33032</v>
      </c>
      <c r="N55" s="43">
        <v>8.4548672000000007</v>
      </c>
      <c r="O55" s="43">
        <v>51.303532799999999</v>
      </c>
      <c r="P55" s="43">
        <v>8.7930618880000004</v>
      </c>
      <c r="Q55" s="43">
        <v>0</v>
      </c>
      <c r="R55" s="43">
        <v>9.1447843635200012</v>
      </c>
      <c r="S55" s="43">
        <f>G55+I55+K55+M55+O55+Q55</f>
        <v>201.58885280000001</v>
      </c>
      <c r="T55" s="43">
        <f>H55+J55+L55+N55+P55+R55</f>
        <v>47.995069701520009</v>
      </c>
    </row>
    <row r="56" spans="1:20" s="62" customFormat="1" x14ac:dyDescent="0.25">
      <c r="A56" s="17" t="s">
        <v>706</v>
      </c>
      <c r="B56" s="66" t="s">
        <v>705</v>
      </c>
      <c r="C56" s="8" t="s">
        <v>0</v>
      </c>
      <c r="D56" s="44">
        <v>9.1839999999999922E-2</v>
      </c>
      <c r="E56" s="43">
        <v>0.21384999999999987</v>
      </c>
      <c r="F56" s="43">
        <v>0.16513499999999998</v>
      </c>
      <c r="G56" s="43">
        <v>1.0569999999999999</v>
      </c>
      <c r="H56" s="43">
        <v>0.36697339000000001</v>
      </c>
      <c r="I56" s="43">
        <v>2.25</v>
      </c>
      <c r="J56" s="43">
        <v>1.236</v>
      </c>
      <c r="K56" s="43">
        <v>2.34</v>
      </c>
      <c r="L56" s="91">
        <v>1.2854400000000001</v>
      </c>
      <c r="M56" s="43">
        <v>2.4335999999999998</v>
      </c>
      <c r="N56" s="43">
        <v>1.3368576000000001</v>
      </c>
      <c r="O56" s="43">
        <v>2.5309439999999999</v>
      </c>
      <c r="P56" s="43">
        <v>1.3903319040000002</v>
      </c>
      <c r="Q56" s="43">
        <v>0</v>
      </c>
      <c r="R56" s="43">
        <v>1.4459451801600003</v>
      </c>
      <c r="S56" s="43">
        <f>G56+I56+K56+M56+O56+Q56</f>
        <v>10.611544</v>
      </c>
      <c r="T56" s="43">
        <f>H56+J56+L56+N56+P56+R56</f>
        <v>7.061548074160001</v>
      </c>
    </row>
    <row r="57" spans="1:20" s="62" customFormat="1" x14ac:dyDescent="0.25">
      <c r="A57" s="17" t="s">
        <v>704</v>
      </c>
      <c r="B57" s="70" t="s">
        <v>703</v>
      </c>
      <c r="C57" s="8" t="s">
        <v>0</v>
      </c>
      <c r="D57" s="44">
        <f t="shared" ref="D57:R57" si="4">D58+D62+D60+D61</f>
        <v>8.9557400000000005</v>
      </c>
      <c r="E57" s="44">
        <f t="shared" si="4"/>
        <v>10.029999999999999</v>
      </c>
      <c r="F57" s="44">
        <f t="shared" si="4"/>
        <v>20.797000000000001</v>
      </c>
      <c r="G57" s="44">
        <f t="shared" si="4"/>
        <v>22.088999999999999</v>
      </c>
      <c r="H57" s="44">
        <f t="shared" si="4"/>
        <v>23.98</v>
      </c>
      <c r="I57" s="44">
        <f t="shared" si="4"/>
        <v>51</v>
      </c>
      <c r="J57" s="44">
        <f t="shared" si="4"/>
        <v>44.64</v>
      </c>
      <c r="K57" s="44">
        <f t="shared" si="4"/>
        <v>53.04</v>
      </c>
      <c r="L57" s="44">
        <f t="shared" si="4"/>
        <v>46.425600000000003</v>
      </c>
      <c r="M57" s="44">
        <f t="shared" si="4"/>
        <v>55.1616</v>
      </c>
      <c r="N57" s="44">
        <f t="shared" si="4"/>
        <v>48.282624000000006</v>
      </c>
      <c r="O57" s="44">
        <f t="shared" si="4"/>
        <v>57.368064000000004</v>
      </c>
      <c r="P57" s="44">
        <f t="shared" si="4"/>
        <v>50.213928960000004</v>
      </c>
      <c r="Q57" s="44">
        <f t="shared" si="4"/>
        <v>0</v>
      </c>
      <c r="R57" s="44">
        <f t="shared" si="4"/>
        <v>52.222486118400006</v>
      </c>
      <c r="S57" s="43">
        <f>G57+I57+K57+M57+O57+Q57</f>
        <v>238.65866399999999</v>
      </c>
      <c r="T57" s="43">
        <f>H57+J57+L57+N57+P57</f>
        <v>213.54215296000001</v>
      </c>
    </row>
    <row r="58" spans="1:20" s="62" customFormat="1" ht="25.5" x14ac:dyDescent="0.25">
      <c r="A58" s="17" t="s">
        <v>702</v>
      </c>
      <c r="B58" s="65" t="s">
        <v>701</v>
      </c>
      <c r="C58" s="8" t="s">
        <v>0</v>
      </c>
      <c r="D58" s="44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</row>
    <row r="59" spans="1:20" s="62" customFormat="1" ht="25.5" x14ac:dyDescent="0.25">
      <c r="A59" s="17" t="s">
        <v>700</v>
      </c>
      <c r="B59" s="65" t="s">
        <v>699</v>
      </c>
      <c r="C59" s="8" t="s">
        <v>0</v>
      </c>
      <c r="D59" s="90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</row>
    <row r="60" spans="1:20" s="62" customFormat="1" x14ac:dyDescent="0.25">
      <c r="A60" s="17" t="s">
        <v>698</v>
      </c>
      <c r="B60" s="66" t="s">
        <v>697</v>
      </c>
      <c r="C60" s="8" t="s">
        <v>0</v>
      </c>
      <c r="D60" s="44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</row>
    <row r="61" spans="1:20" s="62" customFormat="1" x14ac:dyDescent="0.25">
      <c r="A61" s="17" t="s">
        <v>696</v>
      </c>
      <c r="B61" s="66" t="s">
        <v>695</v>
      </c>
      <c r="C61" s="8" t="s">
        <v>0</v>
      </c>
      <c r="D61" s="44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s="62" customFormat="1" x14ac:dyDescent="0.25">
      <c r="A62" s="17" t="s">
        <v>694</v>
      </c>
      <c r="B62" s="66" t="s">
        <v>693</v>
      </c>
      <c r="C62" s="8" t="s">
        <v>0</v>
      </c>
      <c r="D62" s="44">
        <v>8.9557400000000005</v>
      </c>
      <c r="E62" s="43">
        <v>10.029999999999999</v>
      </c>
      <c r="F62" s="43">
        <v>20.797000000000001</v>
      </c>
      <c r="G62" s="43">
        <v>22.088999999999999</v>
      </c>
      <c r="H62" s="43">
        <v>23.98</v>
      </c>
      <c r="I62" s="43">
        <v>51</v>
      </c>
      <c r="J62" s="43">
        <v>44.64</v>
      </c>
      <c r="K62" s="43">
        <v>53.04</v>
      </c>
      <c r="L62" s="43">
        <v>46.425600000000003</v>
      </c>
      <c r="M62" s="43">
        <v>55.1616</v>
      </c>
      <c r="N62" s="43">
        <v>48.282624000000006</v>
      </c>
      <c r="O62" s="43">
        <v>57.368064000000004</v>
      </c>
      <c r="P62" s="43">
        <v>50.213928960000004</v>
      </c>
      <c r="Q62" s="43">
        <v>0</v>
      </c>
      <c r="R62" s="43">
        <v>52.222486118400006</v>
      </c>
      <c r="S62" s="43">
        <f t="shared" ref="S62:T65" si="5">G62+I62+K62+M62+O62+Q62</f>
        <v>238.65866399999999</v>
      </c>
      <c r="T62" s="43">
        <f t="shared" si="5"/>
        <v>265.76463907840002</v>
      </c>
    </row>
    <row r="63" spans="1:20" s="62" customFormat="1" x14ac:dyDescent="0.25">
      <c r="A63" s="17" t="s">
        <v>692</v>
      </c>
      <c r="B63" s="70" t="s">
        <v>691</v>
      </c>
      <c r="C63" s="8" t="s">
        <v>0</v>
      </c>
      <c r="D63" s="44">
        <f>24.31995+5.3599</f>
        <v>29.679849999999998</v>
      </c>
      <c r="E63" s="43">
        <v>48.922319999999999</v>
      </c>
      <c r="F63" s="43">
        <v>59.929000000000002</v>
      </c>
      <c r="G63" s="43">
        <v>106.092</v>
      </c>
      <c r="H63" s="43">
        <v>110.30907000000001</v>
      </c>
      <c r="I63" s="43">
        <v>218.56799999999998</v>
      </c>
      <c r="J63" s="43">
        <v>102.435</v>
      </c>
      <c r="K63" s="43">
        <v>227.31072</v>
      </c>
      <c r="L63" s="43">
        <v>106.53240000000001</v>
      </c>
      <c r="M63" s="43">
        <v>143.46</v>
      </c>
      <c r="N63" s="43">
        <v>110.79369600000001</v>
      </c>
      <c r="O63" s="43">
        <v>145.38999999999999</v>
      </c>
      <c r="P63" s="43">
        <v>115.22544384000001</v>
      </c>
      <c r="Q63" s="43">
        <v>0</v>
      </c>
      <c r="R63" s="43">
        <v>119.83446159360001</v>
      </c>
      <c r="S63" s="43">
        <f t="shared" si="5"/>
        <v>840.82072000000005</v>
      </c>
      <c r="T63" s="43">
        <f t="shared" si="5"/>
        <v>665.13007143360005</v>
      </c>
    </row>
    <row r="64" spans="1:20" s="62" customFormat="1" x14ac:dyDescent="0.25">
      <c r="A64" s="17" t="s">
        <v>690</v>
      </c>
      <c r="B64" s="70" t="s">
        <v>689</v>
      </c>
      <c r="C64" s="8" t="s">
        <v>0</v>
      </c>
      <c r="D64" s="44">
        <f>D65</f>
        <v>3.4832200000000002</v>
      </c>
      <c r="E64" s="44">
        <v>6.7969999999999997</v>
      </c>
      <c r="F64" s="44">
        <v>11.069000000000001</v>
      </c>
      <c r="G64" s="82">
        <v>0</v>
      </c>
      <c r="H64" s="82">
        <v>17.109857760000001</v>
      </c>
      <c r="I64" s="82">
        <v>21.54424811537725</v>
      </c>
      <c r="J64" s="82">
        <v>35.14683282920096</v>
      </c>
      <c r="K64" s="82">
        <v>23.231140264453106</v>
      </c>
      <c r="L64" s="82">
        <v>36.931256717876167</v>
      </c>
      <c r="M64" s="82">
        <v>24.92256983857067</v>
      </c>
      <c r="N64" s="82">
        <v>39.155565778309871</v>
      </c>
      <c r="O64" s="82">
        <v>26.68745966723154</v>
      </c>
      <c r="P64" s="43">
        <v>40.721788409442269</v>
      </c>
      <c r="Q64" s="82">
        <v>0</v>
      </c>
      <c r="R64" s="43">
        <v>42.688875848392719</v>
      </c>
      <c r="S64" s="43">
        <f t="shared" si="5"/>
        <v>96.385417885632563</v>
      </c>
      <c r="T64" s="43">
        <f t="shared" si="5"/>
        <v>211.75417734322198</v>
      </c>
    </row>
    <row r="65" spans="1:20" s="62" customFormat="1" x14ac:dyDescent="0.25">
      <c r="A65" s="17" t="s">
        <v>688</v>
      </c>
      <c r="B65" s="66" t="s">
        <v>687</v>
      </c>
      <c r="C65" s="8" t="s">
        <v>0</v>
      </c>
      <c r="D65" s="44">
        <f>3.48322</f>
        <v>3.4832200000000002</v>
      </c>
      <c r="E65" s="82">
        <v>6.7969999999999997</v>
      </c>
      <c r="F65" s="82">
        <v>11.069000000000001</v>
      </c>
      <c r="G65" s="82">
        <v>0</v>
      </c>
      <c r="H65" s="82">
        <v>17.109857760000001</v>
      </c>
      <c r="I65" s="82">
        <v>21.54424811537725</v>
      </c>
      <c r="J65" s="82">
        <v>35.14683282920096</v>
      </c>
      <c r="K65" s="82">
        <v>23.231140264453106</v>
      </c>
      <c r="L65" s="82">
        <v>36.931256717876167</v>
      </c>
      <c r="M65" s="82">
        <v>24.92256983857067</v>
      </c>
      <c r="N65" s="82">
        <v>39.155565778309871</v>
      </c>
      <c r="O65" s="82">
        <v>26.68745966723154</v>
      </c>
      <c r="P65" s="82">
        <v>41.115873928471309</v>
      </c>
      <c r="Q65" s="82">
        <v>0</v>
      </c>
      <c r="R65" s="82">
        <v>42.688875848392719</v>
      </c>
      <c r="S65" s="43">
        <f t="shared" si="5"/>
        <v>96.385417885632563</v>
      </c>
      <c r="T65" s="43">
        <f t="shared" si="5"/>
        <v>212.14826286225102</v>
      </c>
    </row>
    <row r="66" spans="1:20" s="62" customFormat="1" x14ac:dyDescent="0.25">
      <c r="A66" s="17" t="s">
        <v>686</v>
      </c>
      <c r="B66" s="66" t="s">
        <v>685</v>
      </c>
      <c r="C66" s="8" t="s">
        <v>0</v>
      </c>
      <c r="D66" s="44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</row>
    <row r="67" spans="1:20" s="62" customFormat="1" x14ac:dyDescent="0.25">
      <c r="A67" s="17" t="s">
        <v>684</v>
      </c>
      <c r="B67" s="66" t="s">
        <v>683</v>
      </c>
      <c r="C67" s="8" t="s">
        <v>0</v>
      </c>
      <c r="D67" s="44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</row>
    <row r="68" spans="1:20" s="62" customFormat="1" x14ac:dyDescent="0.25">
      <c r="A68" s="17" t="s">
        <v>682</v>
      </c>
      <c r="B68" s="66" t="s">
        <v>681</v>
      </c>
      <c r="C68" s="8" t="s">
        <v>0</v>
      </c>
      <c r="D68" s="44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</row>
    <row r="69" spans="1:20" s="62" customFormat="1" x14ac:dyDescent="0.25">
      <c r="A69" s="17" t="s">
        <v>680</v>
      </c>
      <c r="B69" s="66" t="s">
        <v>679</v>
      </c>
      <c r="C69" s="8" t="s">
        <v>0</v>
      </c>
      <c r="D69" s="44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</row>
    <row r="70" spans="1:20" s="62" customFormat="1" x14ac:dyDescent="0.25">
      <c r="A70" s="17" t="s">
        <v>678</v>
      </c>
      <c r="B70" s="70" t="s">
        <v>677</v>
      </c>
      <c r="C70" s="8" t="s">
        <v>0</v>
      </c>
      <c r="D70" s="44">
        <f t="shared" ref="D70:K70" si="6">D71+D72</f>
        <v>0.69963999999999993</v>
      </c>
      <c r="E70" s="44">
        <f t="shared" si="6"/>
        <v>1.5887699999999998</v>
      </c>
      <c r="F70" s="44">
        <f t="shared" si="6"/>
        <v>2.333447</v>
      </c>
      <c r="G70" s="44">
        <f t="shared" si="6"/>
        <v>1.264</v>
      </c>
      <c r="H70" s="44">
        <f t="shared" si="6"/>
        <v>1.2405269999999999</v>
      </c>
      <c r="I70" s="44">
        <f t="shared" si="6"/>
        <v>1.26</v>
      </c>
      <c r="J70" s="44">
        <f t="shared" si="6"/>
        <v>1.231508</v>
      </c>
      <c r="K70" s="44">
        <f t="shared" si="6"/>
        <v>1.26</v>
      </c>
      <c r="L70" s="44">
        <f>J70</f>
        <v>1.231508</v>
      </c>
      <c r="M70" s="44">
        <f t="shared" ref="M70:R70" si="7">M71+M72</f>
        <v>1.26</v>
      </c>
      <c r="N70" s="44">
        <f t="shared" si="7"/>
        <v>1.231508</v>
      </c>
      <c r="O70" s="44">
        <f t="shared" si="7"/>
        <v>1.26</v>
      </c>
      <c r="P70" s="44">
        <f t="shared" si="7"/>
        <v>1.231508</v>
      </c>
      <c r="Q70" s="44">
        <f t="shared" si="7"/>
        <v>0</v>
      </c>
      <c r="R70" s="44">
        <f t="shared" si="7"/>
        <v>1.231508</v>
      </c>
      <c r="S70" s="43">
        <f>G70+I70+K70+M70+O70+Q70</f>
        <v>6.3039999999999994</v>
      </c>
      <c r="T70" s="43">
        <f>H70+J70+L70+N70+P70+R70</f>
        <v>7.3980669999999993</v>
      </c>
    </row>
    <row r="71" spans="1:20" s="62" customFormat="1" x14ac:dyDescent="0.25">
      <c r="A71" s="17" t="s">
        <v>38</v>
      </c>
      <c r="B71" s="66" t="s">
        <v>676</v>
      </c>
      <c r="C71" s="8" t="s">
        <v>0</v>
      </c>
      <c r="D71" s="44">
        <v>0.68969999999999998</v>
      </c>
      <c r="E71" s="43">
        <v>1.3987099999999999</v>
      </c>
      <c r="F71" s="43">
        <v>2.117</v>
      </c>
      <c r="G71" s="43">
        <v>1.25</v>
      </c>
      <c r="H71" s="43">
        <v>1.222367</v>
      </c>
      <c r="I71" s="43">
        <f>G71</f>
        <v>1.25</v>
      </c>
      <c r="J71" s="43">
        <v>1.218</v>
      </c>
      <c r="K71" s="43">
        <v>1.25</v>
      </c>
      <c r="L71" s="43">
        <f>J71</f>
        <v>1.218</v>
      </c>
      <c r="M71" s="43">
        <f>K71</f>
        <v>1.25</v>
      </c>
      <c r="N71" s="43">
        <v>1.218</v>
      </c>
      <c r="O71" s="43">
        <f>M71</f>
        <v>1.25</v>
      </c>
      <c r="P71" s="43">
        <v>1.218</v>
      </c>
      <c r="Q71" s="43">
        <v>0</v>
      </c>
      <c r="R71" s="43">
        <v>1.218</v>
      </c>
      <c r="S71" s="43">
        <f>G71+I71+K71+M71+O71</f>
        <v>6.25</v>
      </c>
      <c r="T71" s="77"/>
    </row>
    <row r="72" spans="1:20" s="62" customFormat="1" x14ac:dyDescent="0.25">
      <c r="A72" s="17" t="s">
        <v>34</v>
      </c>
      <c r="B72" s="66" t="s">
        <v>675</v>
      </c>
      <c r="C72" s="8" t="s">
        <v>0</v>
      </c>
      <c r="D72" s="44">
        <v>9.9399999999999992E-3</v>
      </c>
      <c r="E72" s="43">
        <v>0.19006000000000001</v>
      </c>
      <c r="F72" s="43">
        <v>0.216447</v>
      </c>
      <c r="G72" s="43">
        <v>1.4E-2</v>
      </c>
      <c r="H72" s="43">
        <v>1.8159999999999999E-2</v>
      </c>
      <c r="I72" s="43">
        <v>0.01</v>
      </c>
      <c r="J72" s="43">
        <v>1.3507999999999999E-2</v>
      </c>
      <c r="K72" s="43">
        <v>0.01</v>
      </c>
      <c r="L72" s="43">
        <f>J72</f>
        <v>1.3507999999999999E-2</v>
      </c>
      <c r="M72" s="43">
        <v>0.01</v>
      </c>
      <c r="N72" s="43">
        <v>1.3507999999999999E-2</v>
      </c>
      <c r="O72" s="43">
        <v>0.01</v>
      </c>
      <c r="P72" s="43">
        <v>1.3507999999999999E-2</v>
      </c>
      <c r="Q72" s="43">
        <v>0</v>
      </c>
      <c r="R72" s="43">
        <v>1.3507999999999999E-2</v>
      </c>
      <c r="S72" s="42">
        <f>G72+I72+K72+M72+O72</f>
        <v>5.4000000000000006E-2</v>
      </c>
      <c r="T72" s="77"/>
    </row>
    <row r="73" spans="1:20" s="62" customFormat="1" x14ac:dyDescent="0.25">
      <c r="A73" s="17" t="s">
        <v>674</v>
      </c>
      <c r="B73" s="70" t="s">
        <v>631</v>
      </c>
      <c r="C73" s="8" t="s">
        <v>0</v>
      </c>
      <c r="D73" s="44">
        <f t="shared" ref="D73:R73" si="8">D74+D75+D76</f>
        <v>18.983850000000018</v>
      </c>
      <c r="E73" s="44">
        <f t="shared" si="8"/>
        <v>33.647130000000004</v>
      </c>
      <c r="F73" s="44">
        <f t="shared" si="8"/>
        <v>37.711518000000005</v>
      </c>
      <c r="G73" s="44">
        <f t="shared" si="8"/>
        <v>75.636999999999972</v>
      </c>
      <c r="H73" s="44">
        <f t="shared" si="8"/>
        <v>65.789382159999988</v>
      </c>
      <c r="I73" s="44">
        <f t="shared" si="8"/>
        <v>341.28875188462285</v>
      </c>
      <c r="J73" s="44">
        <f t="shared" si="8"/>
        <v>60.694299999999998</v>
      </c>
      <c r="K73" s="44">
        <f t="shared" si="8"/>
        <v>282.25449973554691</v>
      </c>
      <c r="L73" s="44">
        <f t="shared" si="8"/>
        <v>64.075115282123804</v>
      </c>
      <c r="M73" s="44">
        <f t="shared" si="8"/>
        <v>378.74604456142936</v>
      </c>
      <c r="N73" s="44">
        <f t="shared" si="8"/>
        <v>68.940041421690111</v>
      </c>
      <c r="O73" s="44">
        <f t="shared" si="8"/>
        <v>398.29669930876844</v>
      </c>
      <c r="P73" s="44">
        <f t="shared" si="8"/>
        <v>69.868923078557714</v>
      </c>
      <c r="Q73" s="44">
        <f t="shared" si="8"/>
        <v>0</v>
      </c>
      <c r="R73" s="44">
        <f t="shared" si="8"/>
        <v>70.841080001700021</v>
      </c>
      <c r="S73" s="44">
        <f>G73+I73+K73+M73+O73</f>
        <v>1476.2229954903676</v>
      </c>
      <c r="T73" s="44">
        <f>H73+J73+L73+N73+P73+R73</f>
        <v>400.20884194407165</v>
      </c>
    </row>
    <row r="74" spans="1:20" s="62" customFormat="1" x14ac:dyDescent="0.25">
      <c r="A74" s="17" t="s">
        <v>673</v>
      </c>
      <c r="B74" s="66" t="s">
        <v>672</v>
      </c>
      <c r="C74" s="8" t="s">
        <v>0</v>
      </c>
      <c r="D74" s="44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</row>
    <row r="75" spans="1:20" s="62" customFormat="1" ht="15.75" customHeight="1" x14ac:dyDescent="0.2">
      <c r="A75" s="17" t="s">
        <v>671</v>
      </c>
      <c r="B75" s="66" t="s">
        <v>670</v>
      </c>
      <c r="C75" s="8" t="s">
        <v>0</v>
      </c>
      <c r="D75" s="44">
        <v>16.533999999999999</v>
      </c>
      <c r="E75" s="43">
        <v>27.707999999999998</v>
      </c>
      <c r="F75" s="43">
        <v>25.670999999999999</v>
      </c>
      <c r="G75" s="43">
        <v>32.19</v>
      </c>
      <c r="H75" s="43">
        <v>52.000459149999998</v>
      </c>
      <c r="I75" s="43">
        <v>48.058</v>
      </c>
      <c r="J75" s="43">
        <v>45.464300000000001</v>
      </c>
      <c r="K75" s="43">
        <v>48.171999999999997</v>
      </c>
      <c r="L75" s="43">
        <v>45.643000000000001</v>
      </c>
      <c r="M75" s="43">
        <v>48.262999999999998</v>
      </c>
      <c r="N75" s="43">
        <v>45.643000000000001</v>
      </c>
      <c r="O75" s="43">
        <v>48.356999999999999</v>
      </c>
      <c r="P75" s="43">
        <v>45.64</v>
      </c>
      <c r="Q75" s="43">
        <v>0</v>
      </c>
      <c r="R75" s="43">
        <v>45.643000000000001</v>
      </c>
      <c r="S75" s="49">
        <f>G75+I75+K75+M75+O75</f>
        <v>225.04</v>
      </c>
      <c r="T75" s="44">
        <f>H75+J75+L75+N75+P75+R75</f>
        <v>280.03375915000004</v>
      </c>
    </row>
    <row r="76" spans="1:20" s="62" customFormat="1" x14ac:dyDescent="0.25">
      <c r="A76" s="17" t="s">
        <v>669</v>
      </c>
      <c r="B76" s="66" t="s">
        <v>668</v>
      </c>
      <c r="C76" s="8" t="s">
        <v>0</v>
      </c>
      <c r="D76" s="44">
        <v>2.4498500000000201</v>
      </c>
      <c r="E76" s="44">
        <v>5.9391300000000058</v>
      </c>
      <c r="F76" s="44">
        <v>12.040518000000006</v>
      </c>
      <c r="G76" s="44">
        <v>43.446999999999974</v>
      </c>
      <c r="H76" s="44">
        <v>13.788923009999991</v>
      </c>
      <c r="I76" s="44">
        <v>293.23075188462286</v>
      </c>
      <c r="J76" s="83">
        <v>15.23</v>
      </c>
      <c r="K76" s="44">
        <v>234.08249973554692</v>
      </c>
      <c r="L76" s="44">
        <v>18.432115282123803</v>
      </c>
      <c r="M76" s="44">
        <v>330.48304456142938</v>
      </c>
      <c r="N76" s="44">
        <v>23.29704142169011</v>
      </c>
      <c r="O76" s="44">
        <v>349.93969930876847</v>
      </c>
      <c r="P76" s="44">
        <v>24.228923078557717</v>
      </c>
      <c r="Q76" s="44">
        <v>0</v>
      </c>
      <c r="R76" s="44">
        <v>25.198080001700028</v>
      </c>
      <c r="S76" s="44">
        <f>G76+I76+K76+M76+O76</f>
        <v>1251.1829954903676</v>
      </c>
      <c r="T76" s="44">
        <f>H76+J76+L76+N76+P76+R76</f>
        <v>120.17508279407164</v>
      </c>
    </row>
    <row r="77" spans="1:20" s="62" customFormat="1" x14ac:dyDescent="0.25">
      <c r="A77" s="17" t="s">
        <v>667</v>
      </c>
      <c r="B77" s="70" t="s">
        <v>25</v>
      </c>
      <c r="C77" s="8" t="s">
        <v>10</v>
      </c>
      <c r="D77" s="43" t="s">
        <v>9</v>
      </c>
      <c r="E77" s="42" t="s">
        <v>9</v>
      </c>
      <c r="F77" s="42" t="s">
        <v>9</v>
      </c>
      <c r="G77" s="42" t="s">
        <v>9</v>
      </c>
      <c r="H77" s="42" t="s">
        <v>9</v>
      </c>
      <c r="I77" s="42" t="s">
        <v>9</v>
      </c>
      <c r="J77" s="43" t="s">
        <v>9</v>
      </c>
      <c r="K77" s="42" t="s">
        <v>9</v>
      </c>
      <c r="L77" s="42" t="s">
        <v>9</v>
      </c>
      <c r="M77" s="42" t="s">
        <v>9</v>
      </c>
      <c r="N77" s="42" t="s">
        <v>9</v>
      </c>
      <c r="O77" s="42" t="s">
        <v>9</v>
      </c>
      <c r="P77" s="42" t="s">
        <v>9</v>
      </c>
      <c r="Q77" s="42"/>
      <c r="R77" s="42"/>
      <c r="S77" s="42" t="s">
        <v>9</v>
      </c>
      <c r="T77" s="42" t="s">
        <v>9</v>
      </c>
    </row>
    <row r="78" spans="1:20" s="62" customFormat="1" x14ac:dyDescent="0.25">
      <c r="A78" s="17" t="s">
        <v>666</v>
      </c>
      <c r="B78" s="66" t="s">
        <v>665</v>
      </c>
      <c r="C78" s="8" t="s">
        <v>0</v>
      </c>
      <c r="D78" s="44">
        <v>2.8201499999999999</v>
      </c>
      <c r="E78" s="43">
        <v>3.9216700000000002</v>
      </c>
      <c r="F78" s="43">
        <v>12.483000000000001</v>
      </c>
      <c r="G78" s="78">
        <v>9.8450000000000006</v>
      </c>
      <c r="H78" s="78">
        <v>13.058</v>
      </c>
      <c r="I78" s="42">
        <v>187.69</v>
      </c>
      <c r="J78" s="43">
        <v>32.411999999999999</v>
      </c>
      <c r="K78" s="78">
        <v>195.19759999999999</v>
      </c>
      <c r="L78" s="78">
        <v>33.708480000000002</v>
      </c>
      <c r="M78" s="78">
        <v>203.005504</v>
      </c>
      <c r="N78" s="78">
        <v>35.0568192</v>
      </c>
      <c r="O78" s="78">
        <v>211.12572416</v>
      </c>
      <c r="P78" s="78">
        <v>36.459091968000003</v>
      </c>
      <c r="Q78" s="78">
        <v>0</v>
      </c>
      <c r="R78" s="78">
        <v>37.917455646720008</v>
      </c>
      <c r="S78" s="43">
        <f>G78+I78+K78+M78+O78</f>
        <v>806.86382816000003</v>
      </c>
      <c r="T78" s="43">
        <f>H78+J78+L78+N78+P78+R78</f>
        <v>188.61184681472002</v>
      </c>
    </row>
    <row r="79" spans="1:20" s="62" customFormat="1" x14ac:dyDescent="0.25">
      <c r="A79" s="17" t="s">
        <v>664</v>
      </c>
      <c r="B79" s="66" t="s">
        <v>663</v>
      </c>
      <c r="C79" s="8" t="s">
        <v>0</v>
      </c>
      <c r="D79" s="44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</row>
    <row r="80" spans="1:20" s="62" customFormat="1" x14ac:dyDescent="0.2">
      <c r="A80" s="17" t="s">
        <v>662</v>
      </c>
      <c r="B80" s="66" t="s">
        <v>661</v>
      </c>
      <c r="C80" s="8" t="s">
        <v>0</v>
      </c>
      <c r="D80" s="44">
        <v>15.516</v>
      </c>
      <c r="E80" s="82">
        <v>25.763000000000002</v>
      </c>
      <c r="F80" s="82">
        <v>23.861999999999998</v>
      </c>
      <c r="G80" s="78">
        <v>42.095999999999997</v>
      </c>
      <c r="H80" s="78">
        <v>46.006999999999998</v>
      </c>
      <c r="I80" s="78">
        <v>98.596559999999997</v>
      </c>
      <c r="J80" s="78">
        <v>47.551319999999997</v>
      </c>
      <c r="K80" s="78">
        <v>93.832800000000006</v>
      </c>
      <c r="L80" s="78">
        <v>50.034839999999996</v>
      </c>
      <c r="M80" s="78">
        <v>96.742512000000005</v>
      </c>
      <c r="N80" s="78">
        <v>52.3962</v>
      </c>
      <c r="O80" s="78">
        <v>100.76941248</v>
      </c>
      <c r="P80" s="78">
        <v>57.634799999999998</v>
      </c>
      <c r="Q80" s="78">
        <v>0</v>
      </c>
      <c r="R80" s="78">
        <v>59.940192000000003</v>
      </c>
      <c r="S80" s="49">
        <f>G80+I80+K80+M80+O80</f>
        <v>432.03728448000004</v>
      </c>
      <c r="T80" s="49">
        <f>H80+J80+L80+N80+P80+R80</f>
        <v>313.56435199999999</v>
      </c>
    </row>
    <row r="81" spans="1:20" s="62" customFormat="1" x14ac:dyDescent="0.2">
      <c r="A81" s="17" t="s">
        <v>26</v>
      </c>
      <c r="B81" s="75" t="s">
        <v>660</v>
      </c>
      <c r="C81" s="8" t="s">
        <v>0</v>
      </c>
      <c r="D81" s="44">
        <f t="shared" ref="D81:R81" si="9">D18-D33</f>
        <v>-8.5460000000000065</v>
      </c>
      <c r="E81" s="44">
        <f t="shared" si="9"/>
        <v>-0.47599999999999909</v>
      </c>
      <c r="F81" s="44">
        <f t="shared" si="9"/>
        <v>-3.4580000000000268</v>
      </c>
      <c r="G81" s="44">
        <f t="shared" si="9"/>
        <v>-7.9999999999813554E-3</v>
      </c>
      <c r="H81" s="44">
        <f t="shared" si="9"/>
        <v>8.735260540000013</v>
      </c>
      <c r="I81" s="44">
        <f t="shared" si="9"/>
        <v>0.71299999999996544</v>
      </c>
      <c r="J81" s="44">
        <f t="shared" si="9"/>
        <v>0.80099999999998772</v>
      </c>
      <c r="K81" s="44">
        <f t="shared" si="9"/>
        <v>0.62000000000000455</v>
      </c>
      <c r="L81" s="44">
        <f t="shared" si="9"/>
        <v>0.62000000000000455</v>
      </c>
      <c r="M81" s="44">
        <f t="shared" si="9"/>
        <v>0.61539999999990869</v>
      </c>
      <c r="N81" s="44">
        <f t="shared" si="9"/>
        <v>0.62000000000000455</v>
      </c>
      <c r="O81" s="44">
        <f t="shared" si="9"/>
        <v>0.61589599999990696</v>
      </c>
      <c r="P81" s="44">
        <f t="shared" si="9"/>
        <v>0.62041999999996733</v>
      </c>
      <c r="Q81" s="44">
        <f t="shared" si="9"/>
        <v>0</v>
      </c>
      <c r="R81" s="44">
        <f t="shared" si="9"/>
        <v>0.61523679999999104</v>
      </c>
      <c r="S81" s="44">
        <f>G81+I81+K81+M81+O81</f>
        <v>2.5562959999998043</v>
      </c>
      <c r="T81" s="49">
        <f>H81+J81+L81+N81+P81+R81</f>
        <v>12.011917339999968</v>
      </c>
    </row>
    <row r="82" spans="1:20" s="62" customFormat="1" x14ac:dyDescent="0.25">
      <c r="A82" s="17" t="s">
        <v>659</v>
      </c>
      <c r="B82" s="84" t="s">
        <v>530</v>
      </c>
      <c r="C82" s="8" t="s">
        <v>0</v>
      </c>
      <c r="D82" s="44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</row>
    <row r="83" spans="1:20" s="62" customFormat="1" ht="25.5" x14ac:dyDescent="0.25">
      <c r="A83" s="17" t="s">
        <v>22</v>
      </c>
      <c r="B83" s="65" t="s">
        <v>83</v>
      </c>
      <c r="C83" s="8" t="s">
        <v>0</v>
      </c>
      <c r="D83" s="44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</row>
    <row r="84" spans="1:20" s="62" customFormat="1" ht="25.5" x14ac:dyDescent="0.25">
      <c r="A84" s="17" t="s">
        <v>658</v>
      </c>
      <c r="B84" s="65" t="s">
        <v>81</v>
      </c>
      <c r="C84" s="8" t="s">
        <v>0</v>
      </c>
      <c r="D84" s="44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s="62" customFormat="1" ht="25.5" x14ac:dyDescent="0.25">
      <c r="A85" s="17" t="s">
        <v>16</v>
      </c>
      <c r="B85" s="65" t="s">
        <v>79</v>
      </c>
      <c r="C85" s="8" t="s">
        <v>0</v>
      </c>
      <c r="D85" s="44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</row>
    <row r="86" spans="1:20" s="62" customFormat="1" x14ac:dyDescent="0.25">
      <c r="A86" s="17" t="s">
        <v>12</v>
      </c>
      <c r="B86" s="84" t="s">
        <v>525</v>
      </c>
      <c r="C86" s="8" t="s">
        <v>0</v>
      </c>
      <c r="D86" s="44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</row>
    <row r="87" spans="1:20" s="62" customFormat="1" x14ac:dyDescent="0.2">
      <c r="A87" s="17" t="s">
        <v>2</v>
      </c>
      <c r="B87" s="84" t="s">
        <v>523</v>
      </c>
      <c r="C87" s="8" t="s">
        <v>0</v>
      </c>
      <c r="D87" s="44">
        <f>-13.317</f>
        <v>-13.317</v>
      </c>
      <c r="E87" s="43">
        <v>-31.436</v>
      </c>
      <c r="F87" s="43">
        <f t="shared" ref="F87:R87" si="10">F24-F39</f>
        <v>-44.246000000000009</v>
      </c>
      <c r="G87" s="43">
        <f t="shared" si="10"/>
        <v>-2.9999999999859028E-3</v>
      </c>
      <c r="H87" s="43">
        <f t="shared" si="10"/>
        <v>-33.788783059999957</v>
      </c>
      <c r="I87" s="43">
        <f t="shared" si="10"/>
        <v>0.71299999999996544</v>
      </c>
      <c r="J87" s="43">
        <f t="shared" si="10"/>
        <v>-27.859000000000037</v>
      </c>
      <c r="K87" s="43">
        <f t="shared" si="10"/>
        <v>0.62000000000000455</v>
      </c>
      <c r="L87" s="43">
        <f t="shared" si="10"/>
        <v>0.62000000000000455</v>
      </c>
      <c r="M87" s="43">
        <f t="shared" si="10"/>
        <v>0.61539999999990869</v>
      </c>
      <c r="N87" s="43">
        <f t="shared" si="10"/>
        <v>0.62000000000000455</v>
      </c>
      <c r="O87" s="43">
        <f t="shared" si="10"/>
        <v>0.61589599999990696</v>
      </c>
      <c r="P87" s="43">
        <f t="shared" si="10"/>
        <v>0.62041999999996733</v>
      </c>
      <c r="Q87" s="43">
        <f t="shared" si="10"/>
        <v>0</v>
      </c>
      <c r="R87" s="43">
        <f t="shared" si="10"/>
        <v>0.61523679999999104</v>
      </c>
      <c r="S87" s="49">
        <f>O87+M87+I87+K87+G87</f>
        <v>2.5612959999997997</v>
      </c>
      <c r="T87" s="49">
        <f>P87+N87+J87+L87+H87+R87</f>
        <v>-59.172126260000027</v>
      </c>
    </row>
    <row r="88" spans="1:20" s="62" customFormat="1" x14ac:dyDescent="0.2">
      <c r="A88" s="17" t="s">
        <v>657</v>
      </c>
      <c r="B88" s="84" t="s">
        <v>521</v>
      </c>
      <c r="C88" s="8" t="s">
        <v>0</v>
      </c>
      <c r="D88" s="44"/>
      <c r="E88" s="43"/>
      <c r="F88" s="57"/>
      <c r="G88" s="49"/>
      <c r="H88" s="57"/>
      <c r="I88" s="57"/>
      <c r="J88" s="57"/>
      <c r="K88" s="42"/>
      <c r="L88" s="57"/>
      <c r="M88" s="57"/>
      <c r="N88" s="57"/>
      <c r="O88" s="57"/>
      <c r="P88" s="57"/>
      <c r="Q88" s="57"/>
      <c r="R88" s="57"/>
      <c r="S88" s="57"/>
      <c r="T88" s="57"/>
    </row>
    <row r="89" spans="1:20" s="62" customFormat="1" x14ac:dyDescent="0.2">
      <c r="A89" s="17" t="s">
        <v>656</v>
      </c>
      <c r="B89" s="84" t="s">
        <v>519</v>
      </c>
      <c r="C89" s="8" t="s">
        <v>0</v>
      </c>
      <c r="D89" s="44">
        <v>0.52500000000000002</v>
      </c>
      <c r="E89" s="43">
        <v>1.109</v>
      </c>
      <c r="F89" s="43">
        <f>F26-F41</f>
        <v>0.95900000000000007</v>
      </c>
      <c r="G89" s="43">
        <f>G26-G41</f>
        <v>-4.9999999999998934E-3</v>
      </c>
      <c r="H89" s="43">
        <f>H26-H41</f>
        <v>7.36813552</v>
      </c>
      <c r="I89" s="43">
        <v>0</v>
      </c>
      <c r="J89" s="43">
        <f t="shared" ref="J89:R89" si="11">J26-J41</f>
        <v>0</v>
      </c>
      <c r="K89" s="43">
        <f t="shared" si="11"/>
        <v>0</v>
      </c>
      <c r="L89" s="43">
        <f t="shared" si="11"/>
        <v>0</v>
      </c>
      <c r="M89" s="43">
        <f t="shared" si="11"/>
        <v>0</v>
      </c>
      <c r="N89" s="43">
        <f t="shared" si="11"/>
        <v>0</v>
      </c>
      <c r="O89" s="43">
        <f t="shared" si="11"/>
        <v>0</v>
      </c>
      <c r="P89" s="43">
        <f t="shared" si="11"/>
        <v>0</v>
      </c>
      <c r="Q89" s="43">
        <f t="shared" si="11"/>
        <v>0</v>
      </c>
      <c r="R89" s="43">
        <f t="shared" si="11"/>
        <v>0</v>
      </c>
      <c r="S89" s="49">
        <f>O89+M89+I89+K89+G89</f>
        <v>-4.9999999999998934E-3</v>
      </c>
      <c r="T89" s="49">
        <f>P89+N89+J89+L89+H89+R89</f>
        <v>7.36813552</v>
      </c>
    </row>
    <row r="90" spans="1:20" s="62" customFormat="1" x14ac:dyDescent="0.25">
      <c r="A90" s="17" t="s">
        <v>655</v>
      </c>
      <c r="B90" s="84" t="s">
        <v>517</v>
      </c>
      <c r="C90" s="8" t="s">
        <v>0</v>
      </c>
      <c r="D90" s="44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</row>
    <row r="91" spans="1:20" s="62" customFormat="1" x14ac:dyDescent="0.25">
      <c r="A91" s="17" t="s">
        <v>654</v>
      </c>
      <c r="B91" s="84" t="s">
        <v>515</v>
      </c>
      <c r="C91" s="8" t="s">
        <v>0</v>
      </c>
      <c r="D91" s="44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</row>
    <row r="92" spans="1:20" s="62" customFormat="1" ht="25.5" x14ac:dyDescent="0.25">
      <c r="A92" s="17" t="s">
        <v>653</v>
      </c>
      <c r="B92" s="85" t="s">
        <v>513</v>
      </c>
      <c r="C92" s="8" t="s">
        <v>0</v>
      </c>
      <c r="D92" s="44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</row>
    <row r="93" spans="1:20" s="62" customFormat="1" x14ac:dyDescent="0.25">
      <c r="A93" s="17" t="s">
        <v>652</v>
      </c>
      <c r="B93" s="65" t="s">
        <v>65</v>
      </c>
      <c r="C93" s="8" t="s">
        <v>0</v>
      </c>
      <c r="D93" s="44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</row>
    <row r="94" spans="1:20" s="62" customFormat="1" x14ac:dyDescent="0.25">
      <c r="A94" s="17" t="s">
        <v>651</v>
      </c>
      <c r="B94" s="66" t="s">
        <v>63</v>
      </c>
      <c r="C94" s="8" t="s">
        <v>0</v>
      </c>
      <c r="D94" s="44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</row>
    <row r="95" spans="1:20" s="62" customFormat="1" x14ac:dyDescent="0.2">
      <c r="A95" s="17" t="s">
        <v>650</v>
      </c>
      <c r="B95" s="84" t="s">
        <v>503</v>
      </c>
      <c r="C95" s="8" t="s">
        <v>0</v>
      </c>
      <c r="D95" s="44">
        <v>4.2460000000000004</v>
      </c>
      <c r="E95" s="43">
        <v>29.850999999999999</v>
      </c>
      <c r="F95" s="43">
        <f t="shared" ref="F95:M95" si="12">F32-F47</f>
        <v>39.829000000000001</v>
      </c>
      <c r="G95" s="43">
        <f t="shared" si="12"/>
        <v>0</v>
      </c>
      <c r="H95" s="43">
        <f t="shared" si="12"/>
        <v>35.155908079999996</v>
      </c>
      <c r="I95" s="43">
        <f t="shared" si="12"/>
        <v>0</v>
      </c>
      <c r="J95" s="43">
        <f t="shared" si="12"/>
        <v>28.66</v>
      </c>
      <c r="K95" s="43">
        <f t="shared" si="12"/>
        <v>0</v>
      </c>
      <c r="L95" s="43">
        <f t="shared" si="12"/>
        <v>0</v>
      </c>
      <c r="M95" s="43">
        <f t="shared" si="12"/>
        <v>0</v>
      </c>
      <c r="N95" s="43">
        <v>0</v>
      </c>
      <c r="O95" s="43">
        <f>O32-O47</f>
        <v>0</v>
      </c>
      <c r="P95" s="43">
        <f>P32-P47</f>
        <v>0</v>
      </c>
      <c r="Q95" s="43">
        <f>Q32-Q47</f>
        <v>0</v>
      </c>
      <c r="R95" s="43">
        <f>R32-R47</f>
        <v>0</v>
      </c>
      <c r="S95" s="43">
        <f>S96+S97+S99+S102+S103+S104</f>
        <v>-3.1870000000000003</v>
      </c>
      <c r="T95" s="49">
        <f>P95+N95+J95+L95+H95+R95</f>
        <v>63.81590808</v>
      </c>
    </row>
    <row r="96" spans="1:20" s="62" customFormat="1" x14ac:dyDescent="0.2">
      <c r="A96" s="17" t="s">
        <v>649</v>
      </c>
      <c r="B96" s="75" t="s">
        <v>648</v>
      </c>
      <c r="C96" s="8" t="s">
        <v>0</v>
      </c>
      <c r="D96" s="44">
        <f t="shared" ref="D96:S96" si="13">D97-D105</f>
        <v>6.9050000000000002</v>
      </c>
      <c r="E96" s="44">
        <f t="shared" si="13"/>
        <v>-0.57699999999999996</v>
      </c>
      <c r="F96" s="44">
        <f t="shared" si="13"/>
        <v>-0.34400000000000008</v>
      </c>
      <c r="G96" s="44">
        <f t="shared" si="13"/>
        <v>-0.61699999999999999</v>
      </c>
      <c r="H96" s="44">
        <f t="shared" si="13"/>
        <v>-3.0264209999999991</v>
      </c>
      <c r="I96" s="44">
        <f t="shared" si="13"/>
        <v>-0.71</v>
      </c>
      <c r="J96" s="44">
        <f t="shared" si="13"/>
        <v>-0.80315778648438352</v>
      </c>
      <c r="K96" s="44">
        <f t="shared" si="13"/>
        <v>-0.62</v>
      </c>
      <c r="L96" s="44">
        <f t="shared" si="13"/>
        <v>-0.62</v>
      </c>
      <c r="M96" s="44">
        <f t="shared" si="13"/>
        <v>-0.62</v>
      </c>
      <c r="N96" s="44">
        <f t="shared" si="13"/>
        <v>-0.62</v>
      </c>
      <c r="O96" s="44">
        <f t="shared" si="13"/>
        <v>-0.62</v>
      </c>
      <c r="P96" s="44">
        <f t="shared" si="13"/>
        <v>-0.62</v>
      </c>
      <c r="Q96" s="44">
        <f t="shared" si="13"/>
        <v>0</v>
      </c>
      <c r="R96" s="44">
        <f t="shared" si="13"/>
        <v>-0.62</v>
      </c>
      <c r="S96" s="44">
        <f t="shared" si="13"/>
        <v>-3.1870000000000003</v>
      </c>
      <c r="T96" s="49">
        <f>P96+N96+J96+L96+H96+R96</f>
        <v>-6.3095787864843826</v>
      </c>
    </row>
    <row r="97" spans="1:20" s="62" customFormat="1" x14ac:dyDescent="0.2">
      <c r="A97" s="17" t="s">
        <v>163</v>
      </c>
      <c r="B97" s="85" t="s">
        <v>647</v>
      </c>
      <c r="C97" s="8" t="s">
        <v>0</v>
      </c>
      <c r="D97" s="44">
        <f t="shared" ref="D97:M97" si="14">D98+D99+D100+D102+D103+D104</f>
        <v>7.101</v>
      </c>
      <c r="E97" s="44">
        <f t="shared" si="14"/>
        <v>0.41500000000000004</v>
      </c>
      <c r="F97" s="44">
        <f t="shared" si="14"/>
        <v>0.59</v>
      </c>
      <c r="G97" s="44">
        <f t="shared" si="14"/>
        <v>0</v>
      </c>
      <c r="H97" s="44">
        <f t="shared" si="14"/>
        <v>2.0700000000000003</v>
      </c>
      <c r="I97" s="44">
        <f t="shared" si="14"/>
        <v>0</v>
      </c>
      <c r="J97" s="44">
        <f t="shared" si="14"/>
        <v>0</v>
      </c>
      <c r="K97" s="44">
        <f t="shared" si="14"/>
        <v>0</v>
      </c>
      <c r="L97" s="44">
        <f t="shared" si="14"/>
        <v>0</v>
      </c>
      <c r="M97" s="44">
        <f t="shared" si="14"/>
        <v>0</v>
      </c>
      <c r="N97" s="44"/>
      <c r="O97" s="44">
        <f>O98+O99+O100+O102+O103+O104</f>
        <v>0</v>
      </c>
      <c r="P97" s="44">
        <f>P98+P99+P100+P102+P103+P104</f>
        <v>0</v>
      </c>
      <c r="Q97" s="44">
        <f>Q98+Q99+Q100+Q102+Q103+Q104</f>
        <v>0</v>
      </c>
      <c r="R97" s="44"/>
      <c r="S97" s="43">
        <v>0</v>
      </c>
      <c r="T97" s="49">
        <f>P97+N97+J97+L97+H97+R97</f>
        <v>2.0700000000000003</v>
      </c>
    </row>
    <row r="98" spans="1:20" s="62" customFormat="1" x14ac:dyDescent="0.25">
      <c r="A98" s="17" t="s">
        <v>646</v>
      </c>
      <c r="B98" s="65" t="s">
        <v>645</v>
      </c>
      <c r="C98" s="8" t="s">
        <v>0</v>
      </c>
      <c r="D98" s="44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</row>
    <row r="99" spans="1:20" s="62" customFormat="1" x14ac:dyDescent="0.2">
      <c r="A99" s="17" t="s">
        <v>644</v>
      </c>
      <c r="B99" s="65" t="s">
        <v>643</v>
      </c>
      <c r="C99" s="8" t="s">
        <v>0</v>
      </c>
      <c r="D99" s="44">
        <v>0</v>
      </c>
      <c r="E99" s="44">
        <v>0.01</v>
      </c>
      <c r="F99" s="78">
        <v>0.24099999999999999</v>
      </c>
      <c r="G99" s="49">
        <v>0</v>
      </c>
      <c r="H99" s="76">
        <v>0.38300000000000001</v>
      </c>
      <c r="I99" s="41">
        <v>0</v>
      </c>
      <c r="J99" s="41">
        <v>0</v>
      </c>
      <c r="K99" s="42"/>
      <c r="L99" s="57"/>
      <c r="M99" s="57"/>
      <c r="N99" s="57"/>
      <c r="O99" s="57"/>
      <c r="P99" s="57"/>
      <c r="Q99" s="57"/>
      <c r="R99" s="57"/>
      <c r="S99" s="57"/>
      <c r="T99" s="57"/>
    </row>
    <row r="100" spans="1:20" s="62" customFormat="1" x14ac:dyDescent="0.25">
      <c r="A100" s="17" t="s">
        <v>642</v>
      </c>
      <c r="B100" s="65" t="s">
        <v>641</v>
      </c>
      <c r="C100" s="8" t="s">
        <v>0</v>
      </c>
      <c r="D100" s="44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  <row r="101" spans="1:20" s="62" customFormat="1" x14ac:dyDescent="0.25">
      <c r="A101" s="17" t="s">
        <v>640</v>
      </c>
      <c r="B101" s="71" t="s">
        <v>639</v>
      </c>
      <c r="C101" s="8" t="s">
        <v>0</v>
      </c>
      <c r="D101" s="44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</row>
    <row r="102" spans="1:20" s="62" customFormat="1" x14ac:dyDescent="0.2">
      <c r="A102" s="17" t="s">
        <v>638</v>
      </c>
      <c r="B102" s="66" t="s">
        <v>637</v>
      </c>
      <c r="C102" s="8" t="s">
        <v>0</v>
      </c>
      <c r="D102" s="44">
        <v>7.101</v>
      </c>
      <c r="E102" s="43">
        <v>0.40500000000000003</v>
      </c>
      <c r="F102" s="43">
        <v>0.34899999999999998</v>
      </c>
      <c r="G102" s="43">
        <v>0</v>
      </c>
      <c r="H102" s="43">
        <v>1.6870000000000001</v>
      </c>
      <c r="I102" s="43">
        <v>0</v>
      </c>
      <c r="J102" s="43">
        <v>0</v>
      </c>
      <c r="K102" s="43"/>
      <c r="L102" s="43"/>
      <c r="M102" s="43"/>
      <c r="N102" s="43"/>
      <c r="O102" s="43"/>
      <c r="P102" s="43"/>
      <c r="Q102" s="43"/>
      <c r="R102" s="43"/>
      <c r="S102" s="57"/>
      <c r="T102" s="57"/>
    </row>
    <row r="103" spans="1:20" s="62" customFormat="1" x14ac:dyDescent="0.25">
      <c r="A103" s="17" t="s">
        <v>636</v>
      </c>
      <c r="B103" s="65" t="s">
        <v>635</v>
      </c>
      <c r="C103" s="8" t="s">
        <v>0</v>
      </c>
      <c r="D103" s="44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</row>
    <row r="104" spans="1:20" s="62" customFormat="1" x14ac:dyDescent="0.25">
      <c r="A104" s="17" t="s">
        <v>634</v>
      </c>
      <c r="B104" s="65" t="s">
        <v>633</v>
      </c>
      <c r="C104" s="8" t="s">
        <v>0</v>
      </c>
      <c r="D104" s="44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</row>
    <row r="105" spans="1:20" s="62" customFormat="1" x14ac:dyDescent="0.2">
      <c r="A105" s="17" t="s">
        <v>632</v>
      </c>
      <c r="B105" s="70" t="s">
        <v>631</v>
      </c>
      <c r="C105" s="8" t="s">
        <v>0</v>
      </c>
      <c r="D105" s="89">
        <f t="shared" ref="D105:R105" si="15">D106+D107+D109+D112+D113+D114</f>
        <v>0.19600000000000001</v>
      </c>
      <c r="E105" s="43">
        <f t="shared" si="15"/>
        <v>0.99199999999999999</v>
      </c>
      <c r="F105" s="43">
        <f t="shared" si="15"/>
        <v>0.93400000000000005</v>
      </c>
      <c r="G105" s="43">
        <f t="shared" si="15"/>
        <v>0.61699999999999999</v>
      </c>
      <c r="H105" s="43">
        <f t="shared" si="15"/>
        <v>5.0964209999999994</v>
      </c>
      <c r="I105" s="43">
        <f t="shared" si="15"/>
        <v>0.71</v>
      </c>
      <c r="J105" s="43">
        <f t="shared" si="15"/>
        <v>0.80315778648438352</v>
      </c>
      <c r="K105" s="43">
        <f t="shared" si="15"/>
        <v>0.62</v>
      </c>
      <c r="L105" s="43">
        <f t="shared" si="15"/>
        <v>0.62</v>
      </c>
      <c r="M105" s="43">
        <f t="shared" si="15"/>
        <v>0.62</v>
      </c>
      <c r="N105" s="43">
        <f t="shared" si="15"/>
        <v>0.62</v>
      </c>
      <c r="O105" s="43">
        <f t="shared" si="15"/>
        <v>0.62</v>
      </c>
      <c r="P105" s="43">
        <f t="shared" si="15"/>
        <v>0.62</v>
      </c>
      <c r="Q105" s="43">
        <f t="shared" si="15"/>
        <v>0</v>
      </c>
      <c r="R105" s="43">
        <f t="shared" si="15"/>
        <v>0.62</v>
      </c>
      <c r="S105" s="43">
        <f>G105+I105+K105+M105+O105</f>
        <v>3.1870000000000003</v>
      </c>
      <c r="T105" s="49">
        <f>P105+N105+J105+L105+H105+R105</f>
        <v>8.379578786484382</v>
      </c>
    </row>
    <row r="106" spans="1:20" s="62" customFormat="1" x14ac:dyDescent="0.25">
      <c r="A106" s="17" t="s">
        <v>630</v>
      </c>
      <c r="B106" s="66" t="s">
        <v>629</v>
      </c>
      <c r="C106" s="8" t="s">
        <v>0</v>
      </c>
      <c r="D106" s="44"/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</row>
    <row r="107" spans="1:20" s="62" customFormat="1" x14ac:dyDescent="0.2">
      <c r="A107" s="17" t="s">
        <v>628</v>
      </c>
      <c r="B107" s="66" t="s">
        <v>627</v>
      </c>
      <c r="C107" s="8" t="s">
        <v>0</v>
      </c>
      <c r="D107" s="44">
        <v>0</v>
      </c>
      <c r="E107" s="43">
        <f>0.153</f>
        <v>0.153</v>
      </c>
      <c r="F107" s="43">
        <v>0.38900000000000001</v>
      </c>
      <c r="G107" s="43">
        <f>0.617</f>
        <v>0.61699999999999999</v>
      </c>
      <c r="H107" s="43">
        <v>0.73042099999999999</v>
      </c>
      <c r="I107" s="43">
        <f>0.62+0.09</f>
        <v>0.71</v>
      </c>
      <c r="J107" s="43">
        <f>'[84]ЗАЙМ от Лизунова И.А.'!D32/1000000+0.62</f>
        <v>0.80315778648438352</v>
      </c>
      <c r="K107" s="43">
        <f>0.62</f>
        <v>0.62</v>
      </c>
      <c r="L107" s="43">
        <v>0.62</v>
      </c>
      <c r="M107" s="43">
        <f>0.62</f>
        <v>0.62</v>
      </c>
      <c r="N107" s="43">
        <v>0.62</v>
      </c>
      <c r="O107" s="43">
        <f>0.62</f>
        <v>0.62</v>
      </c>
      <c r="P107" s="43">
        <v>0.62</v>
      </c>
      <c r="Q107" s="43">
        <v>0</v>
      </c>
      <c r="R107" s="43">
        <v>0.62</v>
      </c>
      <c r="S107" s="43">
        <f>G107+I107+K107+M107+O107</f>
        <v>3.1870000000000003</v>
      </c>
      <c r="T107" s="49">
        <f>P107+N107+J107+L107+H107+R107</f>
        <v>4.0135787864843833</v>
      </c>
    </row>
    <row r="108" spans="1:20" s="62" customFormat="1" x14ac:dyDescent="0.25">
      <c r="A108" s="17" t="s">
        <v>626</v>
      </c>
      <c r="B108" s="71" t="s">
        <v>625</v>
      </c>
      <c r="C108" s="8" t="s">
        <v>0</v>
      </c>
      <c r="D108" s="44"/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</row>
    <row r="109" spans="1:20" s="62" customFormat="1" x14ac:dyDescent="0.25">
      <c r="A109" s="17" t="s">
        <v>624</v>
      </c>
      <c r="B109" s="66" t="s">
        <v>623</v>
      </c>
      <c r="C109" s="8" t="s">
        <v>0</v>
      </c>
      <c r="D109" s="44"/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</row>
    <row r="110" spans="1:20" s="62" customFormat="1" x14ac:dyDescent="0.25">
      <c r="A110" s="17" t="s">
        <v>622</v>
      </c>
      <c r="B110" s="71" t="s">
        <v>621</v>
      </c>
      <c r="C110" s="8" t="s">
        <v>0</v>
      </c>
      <c r="D110" s="44"/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</row>
    <row r="111" spans="1:20" s="62" customFormat="1" x14ac:dyDescent="0.25">
      <c r="A111" s="17" t="s">
        <v>620</v>
      </c>
      <c r="B111" s="71" t="s">
        <v>619</v>
      </c>
      <c r="C111" s="8" t="s">
        <v>0</v>
      </c>
      <c r="D111" s="44"/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</row>
    <row r="112" spans="1:20" s="62" customFormat="1" x14ac:dyDescent="0.25">
      <c r="A112" s="17" t="s">
        <v>618</v>
      </c>
      <c r="B112" s="66" t="s">
        <v>617</v>
      </c>
      <c r="C112" s="8" t="s">
        <v>0</v>
      </c>
      <c r="D112" s="44">
        <v>0.19600000000000001</v>
      </c>
      <c r="E112" s="43">
        <v>0.83899999999999997</v>
      </c>
      <c r="F112" s="43">
        <v>0.54500000000000004</v>
      </c>
      <c r="G112" s="43">
        <v>0</v>
      </c>
      <c r="H112" s="43">
        <v>4.3659999999999997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/>
      <c r="T112" s="43"/>
    </row>
    <row r="113" spans="1:20" s="62" customFormat="1" ht="15" customHeight="1" x14ac:dyDescent="0.25">
      <c r="A113" s="17" t="s">
        <v>616</v>
      </c>
      <c r="B113" s="66" t="s">
        <v>615</v>
      </c>
      <c r="C113" s="8" t="s">
        <v>0</v>
      </c>
      <c r="D113" s="44"/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</row>
    <row r="114" spans="1:20" s="62" customFormat="1" x14ac:dyDescent="0.25">
      <c r="A114" s="17" t="s">
        <v>614</v>
      </c>
      <c r="B114" s="66" t="s">
        <v>613</v>
      </c>
      <c r="C114" s="8" t="s">
        <v>0</v>
      </c>
      <c r="D114" s="44"/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</row>
    <row r="115" spans="1:20" s="62" customFormat="1" x14ac:dyDescent="0.25">
      <c r="A115" s="17" t="s">
        <v>612</v>
      </c>
      <c r="B115" s="75" t="s">
        <v>611</v>
      </c>
      <c r="C115" s="8" t="s">
        <v>0</v>
      </c>
      <c r="D115" s="44">
        <f t="shared" ref="D115:R115" si="16">D81+D96</f>
        <v>-1.6410000000000062</v>
      </c>
      <c r="E115" s="44">
        <f t="shared" si="16"/>
        <v>-1.052999999999999</v>
      </c>
      <c r="F115" s="44">
        <f t="shared" si="16"/>
        <v>-3.8020000000000271</v>
      </c>
      <c r="G115" s="44">
        <f t="shared" si="16"/>
        <v>-0.62499999999998135</v>
      </c>
      <c r="H115" s="44">
        <f t="shared" si="16"/>
        <v>5.7088395400000138</v>
      </c>
      <c r="I115" s="44">
        <f t="shared" si="16"/>
        <v>2.9999999999654747E-3</v>
      </c>
      <c r="J115" s="44">
        <f t="shared" si="16"/>
        <v>-2.1577864843957961E-3</v>
      </c>
      <c r="K115" s="44">
        <f t="shared" si="16"/>
        <v>4.5519144009631418E-15</v>
      </c>
      <c r="L115" s="44">
        <f t="shared" si="16"/>
        <v>4.5519144009631418E-15</v>
      </c>
      <c r="M115" s="44">
        <f t="shared" si="16"/>
        <v>-4.6000000000913088E-3</v>
      </c>
      <c r="N115" s="44">
        <f t="shared" si="16"/>
        <v>4.5519144009631418E-15</v>
      </c>
      <c r="O115" s="44">
        <f t="shared" si="16"/>
        <v>-4.1040000000930332E-3</v>
      </c>
      <c r="P115" s="44">
        <f t="shared" si="16"/>
        <v>4.1999999996733539E-4</v>
      </c>
      <c r="Q115" s="44">
        <f t="shared" si="16"/>
        <v>0</v>
      </c>
      <c r="R115" s="44">
        <f t="shared" si="16"/>
        <v>-4.7632000000089603E-3</v>
      </c>
      <c r="S115" s="43">
        <f>G115+I115+K115+M115+O115</f>
        <v>-0.63070400000019566</v>
      </c>
      <c r="T115" s="43">
        <f>H115+J115+L115+N115+P115+R115</f>
        <v>5.7023385535155846</v>
      </c>
    </row>
    <row r="116" spans="1:20" s="62" customFormat="1" x14ac:dyDescent="0.25">
      <c r="A116" s="17" t="s">
        <v>610</v>
      </c>
      <c r="B116" s="85" t="s">
        <v>530</v>
      </c>
      <c r="C116" s="8" t="s">
        <v>0</v>
      </c>
      <c r="D116" s="44"/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</row>
    <row r="117" spans="1:20" s="62" customFormat="1" ht="25.5" x14ac:dyDescent="0.25">
      <c r="A117" s="17" t="s">
        <v>609</v>
      </c>
      <c r="B117" s="65" t="s">
        <v>83</v>
      </c>
      <c r="C117" s="8" t="s">
        <v>0</v>
      </c>
      <c r="D117" s="44"/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</row>
    <row r="118" spans="1:20" s="62" customFormat="1" ht="25.5" x14ac:dyDescent="0.25">
      <c r="A118" s="17" t="s">
        <v>608</v>
      </c>
      <c r="B118" s="65" t="s">
        <v>81</v>
      </c>
      <c r="C118" s="8" t="s">
        <v>0</v>
      </c>
      <c r="D118" s="44"/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</row>
    <row r="119" spans="1:20" s="62" customFormat="1" ht="25.5" x14ac:dyDescent="0.25">
      <c r="A119" s="17" t="s">
        <v>607</v>
      </c>
      <c r="B119" s="65" t="s">
        <v>79</v>
      </c>
      <c r="C119" s="8" t="s">
        <v>0</v>
      </c>
      <c r="D119" s="44"/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</row>
    <row r="120" spans="1:20" s="62" customFormat="1" x14ac:dyDescent="0.25">
      <c r="A120" s="17" t="s">
        <v>606</v>
      </c>
      <c r="B120" s="84" t="s">
        <v>525</v>
      </c>
      <c r="C120" s="8" t="s">
        <v>0</v>
      </c>
      <c r="D120" s="44"/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</row>
    <row r="121" spans="1:20" s="62" customFormat="1" x14ac:dyDescent="0.25">
      <c r="A121" s="17" t="s">
        <v>605</v>
      </c>
      <c r="B121" s="84" t="s">
        <v>523</v>
      </c>
      <c r="C121" s="8" t="s">
        <v>0</v>
      </c>
      <c r="D121" s="44">
        <v>-13.454000000000001</v>
      </c>
      <c r="E121" s="44">
        <f>-31.646</f>
        <v>-31.646000000000001</v>
      </c>
      <c r="F121" s="43">
        <v>-44.718000000000004</v>
      </c>
      <c r="G121" s="43">
        <f>G87-G107</f>
        <v>-0.6199999999999859</v>
      </c>
      <c r="H121" s="43">
        <v>-34.978299</v>
      </c>
      <c r="I121" s="43">
        <f t="shared" ref="I121:R121" si="17">I87-I107</f>
        <v>2.9999999999654747E-3</v>
      </c>
      <c r="J121" s="43">
        <f t="shared" si="17"/>
        <v>-28.662157786484421</v>
      </c>
      <c r="K121" s="43">
        <f t="shared" si="17"/>
        <v>4.5519144009631418E-15</v>
      </c>
      <c r="L121" s="43">
        <f t="shared" si="17"/>
        <v>4.5519144009631418E-15</v>
      </c>
      <c r="M121" s="43">
        <f t="shared" si="17"/>
        <v>-4.6000000000913088E-3</v>
      </c>
      <c r="N121" s="43">
        <f t="shared" si="17"/>
        <v>4.5519144009631418E-15</v>
      </c>
      <c r="O121" s="43">
        <f t="shared" si="17"/>
        <v>-4.1040000000930332E-3</v>
      </c>
      <c r="P121" s="43">
        <f t="shared" si="17"/>
        <v>4.1999999996733539E-4</v>
      </c>
      <c r="Q121" s="43">
        <f t="shared" si="17"/>
        <v>0</v>
      </c>
      <c r="R121" s="43">
        <f t="shared" si="17"/>
        <v>-4.7632000000089603E-3</v>
      </c>
      <c r="S121" s="43">
        <f>G121+I121+K121+M121+O121</f>
        <v>-0.62570400000020021</v>
      </c>
      <c r="T121" s="43">
        <f>H121+J121+L121+N121+P121+R121</f>
        <v>-63.644799986484443</v>
      </c>
    </row>
    <row r="122" spans="1:20" s="62" customFormat="1" x14ac:dyDescent="0.25">
      <c r="A122" s="17" t="s">
        <v>604</v>
      </c>
      <c r="B122" s="84" t="s">
        <v>521</v>
      </c>
      <c r="C122" s="8" t="s">
        <v>0</v>
      </c>
      <c r="D122" s="44"/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</row>
    <row r="123" spans="1:20" s="62" customFormat="1" x14ac:dyDescent="0.25">
      <c r="A123" s="17" t="s">
        <v>603</v>
      </c>
      <c r="B123" s="84" t="s">
        <v>519</v>
      </c>
      <c r="C123" s="8" t="s">
        <v>0</v>
      </c>
      <c r="D123" s="44">
        <v>0.52500000000000002</v>
      </c>
      <c r="E123" s="43">
        <v>1.109</v>
      </c>
      <c r="F123" s="43">
        <f>F89</f>
        <v>0.95900000000000007</v>
      </c>
      <c r="G123" s="43">
        <f>G89</f>
        <v>-4.9999999999998934E-3</v>
      </c>
      <c r="H123" s="43">
        <v>7.36813552</v>
      </c>
      <c r="I123" s="43">
        <f>I89</f>
        <v>0</v>
      </c>
      <c r="J123" s="43">
        <f>J89</f>
        <v>0</v>
      </c>
      <c r="K123" s="43">
        <f>K89</f>
        <v>0</v>
      </c>
      <c r="L123" s="43">
        <v>0</v>
      </c>
      <c r="M123" s="43">
        <f t="shared" ref="M123:R123" si="18">M89</f>
        <v>0</v>
      </c>
      <c r="N123" s="43">
        <f t="shared" si="18"/>
        <v>0</v>
      </c>
      <c r="O123" s="43">
        <f t="shared" si="18"/>
        <v>0</v>
      </c>
      <c r="P123" s="43">
        <f t="shared" si="18"/>
        <v>0</v>
      </c>
      <c r="Q123" s="43">
        <f t="shared" si="18"/>
        <v>0</v>
      </c>
      <c r="R123" s="43">
        <f t="shared" si="18"/>
        <v>0</v>
      </c>
      <c r="S123" s="43">
        <f>G123+I123+K123+M123+O123</f>
        <v>-4.9999999999998934E-3</v>
      </c>
      <c r="T123" s="43">
        <f>H123+J123+L123+N123+P123+R123</f>
        <v>7.36813552</v>
      </c>
    </row>
    <row r="124" spans="1:20" s="62" customFormat="1" x14ac:dyDescent="0.25">
      <c r="A124" s="17" t="s">
        <v>602</v>
      </c>
      <c r="B124" s="84" t="s">
        <v>517</v>
      </c>
      <c r="C124" s="8" t="s">
        <v>0</v>
      </c>
      <c r="D124" s="44"/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</row>
    <row r="125" spans="1:20" s="62" customFormat="1" x14ac:dyDescent="0.25">
      <c r="A125" s="17" t="s">
        <v>601</v>
      </c>
      <c r="B125" s="84" t="s">
        <v>515</v>
      </c>
      <c r="C125" s="8" t="s">
        <v>0</v>
      </c>
      <c r="D125" s="44"/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</row>
    <row r="126" spans="1:20" s="62" customFormat="1" ht="25.5" x14ac:dyDescent="0.25">
      <c r="A126" s="17" t="s">
        <v>600</v>
      </c>
      <c r="B126" s="85" t="s">
        <v>513</v>
      </c>
      <c r="C126" s="8" t="s">
        <v>0</v>
      </c>
      <c r="D126" s="44"/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</row>
    <row r="127" spans="1:20" s="62" customFormat="1" x14ac:dyDescent="0.25">
      <c r="A127" s="17" t="s">
        <v>599</v>
      </c>
      <c r="B127" s="66" t="s">
        <v>65</v>
      </c>
      <c r="C127" s="8" t="s">
        <v>0</v>
      </c>
      <c r="D127" s="44"/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</row>
    <row r="128" spans="1:20" s="62" customFormat="1" x14ac:dyDescent="0.25">
      <c r="A128" s="17" t="s">
        <v>598</v>
      </c>
      <c r="B128" s="66" t="s">
        <v>63</v>
      </c>
      <c r="C128" s="8" t="s">
        <v>0</v>
      </c>
      <c r="D128" s="44"/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</row>
    <row r="129" spans="1:20" s="62" customFormat="1" x14ac:dyDescent="0.25">
      <c r="A129" s="17" t="s">
        <v>597</v>
      </c>
      <c r="B129" s="84" t="s">
        <v>503</v>
      </c>
      <c r="C129" s="8" t="s">
        <v>0</v>
      </c>
      <c r="D129" s="44">
        <v>11.288</v>
      </c>
      <c r="E129" s="43">
        <v>29.484999999999999</v>
      </c>
      <c r="F129" s="43">
        <v>39.957000000000001</v>
      </c>
      <c r="G129" s="43">
        <f>G95</f>
        <v>0</v>
      </c>
      <c r="H129" s="43">
        <v>33.32</v>
      </c>
      <c r="I129" s="43">
        <f>I95</f>
        <v>0</v>
      </c>
      <c r="J129" s="43">
        <f>J95</f>
        <v>28.66</v>
      </c>
      <c r="K129" s="43">
        <f>K95</f>
        <v>0</v>
      </c>
      <c r="L129" s="43">
        <v>0</v>
      </c>
      <c r="M129" s="43">
        <f>M95</f>
        <v>0</v>
      </c>
      <c r="N129" s="43">
        <v>0</v>
      </c>
      <c r="O129" s="43">
        <f>O95</f>
        <v>0</v>
      </c>
      <c r="P129" s="43">
        <v>0</v>
      </c>
      <c r="Q129" s="43">
        <v>0</v>
      </c>
      <c r="R129" s="43">
        <v>0</v>
      </c>
      <c r="S129" s="43">
        <f>G129+I129+K129+M129+O129</f>
        <v>0</v>
      </c>
      <c r="T129" s="43">
        <f>H129+J129+L129+N129+P129+R129</f>
        <v>61.980000000000004</v>
      </c>
    </row>
    <row r="130" spans="1:20" s="62" customFormat="1" x14ac:dyDescent="0.25">
      <c r="A130" s="17" t="s">
        <v>596</v>
      </c>
      <c r="B130" s="75" t="s">
        <v>595</v>
      </c>
      <c r="C130" s="8" t="s">
        <v>0</v>
      </c>
      <c r="D130" s="44">
        <v>4.3999999999999997E-2</v>
      </c>
      <c r="E130" s="43">
        <v>0.44900000000000001</v>
      </c>
      <c r="F130" s="43">
        <v>0.17599999999999999</v>
      </c>
      <c r="G130" s="43">
        <f>G138+G144</f>
        <v>-0.15524999999999534</v>
      </c>
      <c r="H130" s="43">
        <f>H138+H144</f>
        <v>1.7673399999999999</v>
      </c>
      <c r="I130" s="43">
        <f>I138+I144+I136</f>
        <v>7.4999999999136868E-4</v>
      </c>
      <c r="J130" s="43">
        <f>J138+J144+J136</f>
        <v>0</v>
      </c>
      <c r="K130" s="43">
        <f>K138+K144+K136</f>
        <v>1.1379786002407855E-15</v>
      </c>
      <c r="L130" s="43">
        <v>0</v>
      </c>
      <c r="M130" s="43">
        <f>M138+M144+M136</f>
        <v>-1.1500000000228272E-3</v>
      </c>
      <c r="N130" s="43">
        <v>0</v>
      </c>
      <c r="O130" s="43">
        <f>O138+O144+O136</f>
        <v>-1.0260000000232583E-3</v>
      </c>
      <c r="P130" s="43">
        <v>0</v>
      </c>
      <c r="Q130" s="43">
        <v>0</v>
      </c>
      <c r="R130" s="43">
        <v>0</v>
      </c>
      <c r="S130" s="43">
        <f>G130+I130+K130+M130+O130</f>
        <v>-0.15667600000004892</v>
      </c>
      <c r="T130" s="43">
        <f>H130+J130+L130+N130+P130+R130</f>
        <v>1.7673399999999999</v>
      </c>
    </row>
    <row r="131" spans="1:20" s="62" customFormat="1" x14ac:dyDescent="0.25">
      <c r="A131" s="17" t="s">
        <v>594</v>
      </c>
      <c r="B131" s="84" t="s">
        <v>530</v>
      </c>
      <c r="C131" s="8" t="s">
        <v>0</v>
      </c>
      <c r="D131" s="44"/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</row>
    <row r="132" spans="1:20" s="62" customFormat="1" ht="25.5" x14ac:dyDescent="0.25">
      <c r="A132" s="17" t="s">
        <v>593</v>
      </c>
      <c r="B132" s="65" t="s">
        <v>83</v>
      </c>
      <c r="C132" s="8" t="s">
        <v>0</v>
      </c>
      <c r="D132" s="44"/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</row>
    <row r="133" spans="1:20" s="62" customFormat="1" ht="25.5" x14ac:dyDescent="0.25">
      <c r="A133" s="17" t="s">
        <v>592</v>
      </c>
      <c r="B133" s="65" t="s">
        <v>81</v>
      </c>
      <c r="C133" s="8" t="s">
        <v>0</v>
      </c>
      <c r="D133" s="44"/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</row>
    <row r="134" spans="1:20" s="62" customFormat="1" ht="25.5" x14ac:dyDescent="0.25">
      <c r="A134" s="17" t="s">
        <v>591</v>
      </c>
      <c r="B134" s="65" t="s">
        <v>79</v>
      </c>
      <c r="C134" s="8" t="s">
        <v>0</v>
      </c>
      <c r="D134" s="44"/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</row>
    <row r="135" spans="1:20" s="62" customFormat="1" x14ac:dyDescent="0.25">
      <c r="A135" s="17" t="s">
        <v>590</v>
      </c>
      <c r="B135" s="70" t="s">
        <v>589</v>
      </c>
      <c r="C135" s="8" t="s">
        <v>0</v>
      </c>
      <c r="D135" s="44"/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</row>
    <row r="136" spans="1:20" s="62" customFormat="1" x14ac:dyDescent="0.25">
      <c r="A136" s="17" t="s">
        <v>588</v>
      </c>
      <c r="B136" s="70" t="s">
        <v>587</v>
      </c>
      <c r="C136" s="8" t="s">
        <v>0</v>
      </c>
      <c r="D136" s="44">
        <v>0</v>
      </c>
      <c r="E136" s="43">
        <v>0</v>
      </c>
      <c r="F136" s="43">
        <v>0</v>
      </c>
      <c r="G136" s="43">
        <v>0</v>
      </c>
      <c r="H136" s="43">
        <v>0</v>
      </c>
      <c r="I136" s="43">
        <f>I121*25%</f>
        <v>7.4999999999136868E-4</v>
      </c>
      <c r="J136" s="43">
        <v>0</v>
      </c>
      <c r="K136" s="43">
        <f>K121*25%</f>
        <v>1.1379786002407855E-15</v>
      </c>
      <c r="L136" s="43">
        <v>0</v>
      </c>
      <c r="M136" s="43">
        <f>M121*25%</f>
        <v>-1.1500000000228272E-3</v>
      </c>
      <c r="N136" s="43">
        <f>N121*25%</f>
        <v>1.1379786002407855E-15</v>
      </c>
      <c r="O136" s="43">
        <f>O121*25%</f>
        <v>-1.0260000000232583E-3</v>
      </c>
      <c r="P136" s="43">
        <v>0</v>
      </c>
      <c r="Q136" s="43">
        <v>0</v>
      </c>
      <c r="R136" s="43">
        <v>0</v>
      </c>
      <c r="S136" s="43">
        <f>G136+I136+K136+M136+O136</f>
        <v>-1.4260000000535789E-3</v>
      </c>
      <c r="T136" s="43"/>
    </row>
    <row r="137" spans="1:20" s="62" customFormat="1" x14ac:dyDescent="0.25">
      <c r="A137" s="17" t="s">
        <v>586</v>
      </c>
      <c r="B137" s="70" t="s">
        <v>585</v>
      </c>
      <c r="C137" s="8" t="s">
        <v>0</v>
      </c>
      <c r="D137" s="44"/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</row>
    <row r="138" spans="1:20" s="62" customFormat="1" x14ac:dyDescent="0.25">
      <c r="A138" s="17" t="s">
        <v>584</v>
      </c>
      <c r="B138" s="70" t="s">
        <v>583</v>
      </c>
      <c r="C138" s="8" t="s">
        <v>0</v>
      </c>
      <c r="D138" s="44">
        <v>0</v>
      </c>
      <c r="E138" s="58">
        <v>4.0000000000000001E-3</v>
      </c>
      <c r="F138" s="58">
        <v>1E-3</v>
      </c>
      <c r="G138" s="43">
        <v>1E-3</v>
      </c>
      <c r="H138" s="43">
        <v>0.30364000000000002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f>G138+I138+K138+M138+O138</f>
        <v>1E-3</v>
      </c>
      <c r="T138" s="43">
        <f>H138+J138+L138+N138+P138</f>
        <v>0.30364000000000002</v>
      </c>
    </row>
    <row r="139" spans="1:20" s="62" customFormat="1" x14ac:dyDescent="0.25">
      <c r="A139" s="17" t="s">
        <v>582</v>
      </c>
      <c r="B139" s="70" t="s">
        <v>581</v>
      </c>
      <c r="C139" s="8" t="s">
        <v>0</v>
      </c>
      <c r="D139" s="44"/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</row>
    <row r="140" spans="1:20" s="62" customFormat="1" x14ac:dyDescent="0.25">
      <c r="A140" s="17" t="s">
        <v>580</v>
      </c>
      <c r="B140" s="70" t="s">
        <v>579</v>
      </c>
      <c r="C140" s="8" t="s">
        <v>0</v>
      </c>
      <c r="D140" s="44"/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</row>
    <row r="141" spans="1:20" s="62" customFormat="1" ht="25.5" x14ac:dyDescent="0.25">
      <c r="A141" s="17" t="s">
        <v>578</v>
      </c>
      <c r="B141" s="70" t="s">
        <v>513</v>
      </c>
      <c r="C141" s="8" t="s">
        <v>0</v>
      </c>
      <c r="D141" s="44"/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</row>
    <row r="142" spans="1:20" s="62" customFormat="1" x14ac:dyDescent="0.25">
      <c r="A142" s="17" t="s">
        <v>577</v>
      </c>
      <c r="B142" s="66" t="s">
        <v>576</v>
      </c>
      <c r="C142" s="8" t="s">
        <v>0</v>
      </c>
      <c r="D142" s="44"/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</row>
    <row r="143" spans="1:20" s="62" customFormat="1" x14ac:dyDescent="0.25">
      <c r="A143" s="17" t="s">
        <v>575</v>
      </c>
      <c r="B143" s="66" t="s">
        <v>63</v>
      </c>
      <c r="C143" s="8" t="s">
        <v>0</v>
      </c>
      <c r="D143" s="44"/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</row>
    <row r="144" spans="1:20" s="62" customFormat="1" x14ac:dyDescent="0.25">
      <c r="A144" s="17" t="s">
        <v>574</v>
      </c>
      <c r="B144" s="70" t="s">
        <v>573</v>
      </c>
      <c r="C144" s="8" t="s">
        <v>0</v>
      </c>
      <c r="D144" s="44">
        <v>0.04</v>
      </c>
      <c r="E144" s="43">
        <v>0.44500000000000001</v>
      </c>
      <c r="F144" s="43">
        <v>0.17499999999999999</v>
      </c>
      <c r="G144" s="43">
        <f>G115*25%</f>
        <v>-0.15624999999999534</v>
      </c>
      <c r="H144" s="43">
        <v>1.4637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43">
        <f>G144+I144+K144+M144+O144</f>
        <v>-0.15624999999999534</v>
      </c>
      <c r="T144" s="43">
        <f>H144+J144+L144+N144+P144</f>
        <v>1.4637</v>
      </c>
    </row>
    <row r="145" spans="1:20" s="62" customFormat="1" x14ac:dyDescent="0.25">
      <c r="A145" s="17" t="s">
        <v>572</v>
      </c>
      <c r="B145" s="75" t="s">
        <v>571</v>
      </c>
      <c r="C145" s="8" t="s">
        <v>0</v>
      </c>
      <c r="D145" s="44">
        <v>-1.59</v>
      </c>
      <c r="E145" s="43">
        <v>-1.518</v>
      </c>
      <c r="F145" s="43">
        <f>F115+F130</f>
        <v>-3.626000000000027</v>
      </c>
      <c r="G145" s="43">
        <f>G115-G130</f>
        <v>-0.46974999999998601</v>
      </c>
      <c r="H145" s="82">
        <v>7.4770000000000003</v>
      </c>
      <c r="I145" s="43">
        <f t="shared" ref="I145:R145" si="19">I115-I136</f>
        <v>2.249999999974106E-3</v>
      </c>
      <c r="J145" s="43">
        <f t="shared" si="19"/>
        <v>-2.1577864843957961E-3</v>
      </c>
      <c r="K145" s="43">
        <f t="shared" si="19"/>
        <v>3.4139358007223564E-15</v>
      </c>
      <c r="L145" s="43">
        <f t="shared" si="19"/>
        <v>4.5519144009631418E-15</v>
      </c>
      <c r="M145" s="43">
        <f t="shared" si="19"/>
        <v>-3.4500000000684816E-3</v>
      </c>
      <c r="N145" s="43">
        <f t="shared" si="19"/>
        <v>3.4139358007223564E-15</v>
      </c>
      <c r="O145" s="43">
        <f t="shared" si="19"/>
        <v>-3.0780000000697749E-3</v>
      </c>
      <c r="P145" s="43">
        <f t="shared" si="19"/>
        <v>4.1999999996733539E-4</v>
      </c>
      <c r="Q145" s="43">
        <f t="shared" si="19"/>
        <v>0</v>
      </c>
      <c r="R145" s="43">
        <f t="shared" si="19"/>
        <v>-4.7632000000089603E-3</v>
      </c>
      <c r="S145" s="43">
        <f>G145+I145+K145+M145+O145</f>
        <v>-0.47402800000014667</v>
      </c>
      <c r="T145" s="43">
        <f>H145+J145+L145+N145+P145</f>
        <v>7.4752622135155793</v>
      </c>
    </row>
    <row r="146" spans="1:20" s="62" customFormat="1" x14ac:dyDescent="0.25">
      <c r="A146" s="17" t="s">
        <v>570</v>
      </c>
      <c r="B146" s="84" t="s">
        <v>530</v>
      </c>
      <c r="C146" s="8" t="s">
        <v>0</v>
      </c>
      <c r="D146" s="44"/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</row>
    <row r="147" spans="1:20" s="62" customFormat="1" ht="25.5" x14ac:dyDescent="0.25">
      <c r="A147" s="17" t="s">
        <v>569</v>
      </c>
      <c r="B147" s="65" t="s">
        <v>83</v>
      </c>
      <c r="C147" s="8" t="s">
        <v>0</v>
      </c>
      <c r="D147" s="44"/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</row>
    <row r="148" spans="1:20" s="62" customFormat="1" ht="25.5" x14ac:dyDescent="0.25">
      <c r="A148" s="17" t="s">
        <v>568</v>
      </c>
      <c r="B148" s="65" t="s">
        <v>81</v>
      </c>
      <c r="C148" s="8" t="s">
        <v>0</v>
      </c>
      <c r="D148" s="44"/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</row>
    <row r="149" spans="1:20" s="62" customFormat="1" ht="25.5" x14ac:dyDescent="0.25">
      <c r="A149" s="17" t="s">
        <v>567</v>
      </c>
      <c r="B149" s="65" t="s">
        <v>79</v>
      </c>
      <c r="C149" s="8" t="s">
        <v>0</v>
      </c>
      <c r="D149" s="44"/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</row>
    <row r="150" spans="1:20" s="62" customFormat="1" x14ac:dyDescent="0.25">
      <c r="A150" s="17" t="s">
        <v>566</v>
      </c>
      <c r="B150" s="84" t="s">
        <v>525</v>
      </c>
      <c r="C150" s="8" t="s">
        <v>0</v>
      </c>
      <c r="D150" s="44"/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</row>
    <row r="151" spans="1:20" s="62" customFormat="1" x14ac:dyDescent="0.25">
      <c r="A151" s="17" t="s">
        <v>565</v>
      </c>
      <c r="B151" s="84" t="s">
        <v>523</v>
      </c>
      <c r="C151" s="8" t="s">
        <v>0</v>
      </c>
      <c r="D151" s="44">
        <v>-13.454000000000001</v>
      </c>
      <c r="E151" s="43">
        <v>-31.646000000000001</v>
      </c>
      <c r="F151" s="43">
        <v>-44.718000000000004</v>
      </c>
      <c r="G151" s="43">
        <f>G121</f>
        <v>-0.6199999999999859</v>
      </c>
      <c r="H151" s="43">
        <v>-34.978299</v>
      </c>
      <c r="I151" s="43">
        <f>I121-I130</f>
        <v>2.249999999974106E-3</v>
      </c>
      <c r="J151" s="43">
        <f>J121-J130</f>
        <v>-28.662157786484421</v>
      </c>
      <c r="K151" s="43">
        <f>K121-K130</f>
        <v>3.4139358007223564E-15</v>
      </c>
      <c r="L151" s="43">
        <v>0</v>
      </c>
      <c r="M151" s="43">
        <f t="shared" ref="M151:R151" si="20">M121-M130</f>
        <v>-3.4500000000684816E-3</v>
      </c>
      <c r="N151" s="43">
        <f t="shared" si="20"/>
        <v>4.5519144009631418E-15</v>
      </c>
      <c r="O151" s="43">
        <f t="shared" si="20"/>
        <v>-3.0780000000697749E-3</v>
      </c>
      <c r="P151" s="43">
        <f t="shared" si="20"/>
        <v>4.1999999996733539E-4</v>
      </c>
      <c r="Q151" s="43">
        <f t="shared" si="20"/>
        <v>0</v>
      </c>
      <c r="R151" s="43">
        <f t="shared" si="20"/>
        <v>-4.7632000000089603E-3</v>
      </c>
      <c r="S151" s="43">
        <f>G151+I151+K151+M151+O151</f>
        <v>-0.62427800000014655</v>
      </c>
      <c r="T151" s="43">
        <f>H151+J151+L151+N151+P151+R151</f>
        <v>-63.64479998648445</v>
      </c>
    </row>
    <row r="152" spans="1:20" s="62" customFormat="1" x14ac:dyDescent="0.25">
      <c r="A152" s="17" t="s">
        <v>564</v>
      </c>
      <c r="B152" s="84" t="s">
        <v>521</v>
      </c>
      <c r="C152" s="8" t="s">
        <v>0</v>
      </c>
      <c r="D152" s="44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</row>
    <row r="153" spans="1:20" s="62" customFormat="1" x14ac:dyDescent="0.25">
      <c r="A153" s="17" t="s">
        <v>563</v>
      </c>
      <c r="B153" s="85" t="s">
        <v>519</v>
      </c>
      <c r="C153" s="8" t="s">
        <v>0</v>
      </c>
      <c r="D153" s="44">
        <v>0.52500000000000002</v>
      </c>
      <c r="E153" s="43">
        <v>1.105</v>
      </c>
      <c r="F153" s="43">
        <v>0.95875999999999983</v>
      </c>
      <c r="G153" s="43">
        <v>0</v>
      </c>
      <c r="H153" s="43">
        <v>7.6717776999999998</v>
      </c>
      <c r="I153" s="43">
        <v>0</v>
      </c>
      <c r="J153" s="43">
        <v>0</v>
      </c>
      <c r="K153" s="43">
        <v>0</v>
      </c>
      <c r="L153" s="43"/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f>G153+I153+K153+M153+O153</f>
        <v>0</v>
      </c>
      <c r="T153" s="43"/>
    </row>
    <row r="154" spans="1:20" s="62" customFormat="1" x14ac:dyDescent="0.25">
      <c r="A154" s="17" t="s">
        <v>562</v>
      </c>
      <c r="B154" s="84" t="s">
        <v>517</v>
      </c>
      <c r="C154" s="8" t="s">
        <v>0</v>
      </c>
      <c r="D154" s="44" t="s">
        <v>10</v>
      </c>
      <c r="E154" s="44" t="s">
        <v>10</v>
      </c>
      <c r="F154" s="44" t="s">
        <v>10</v>
      </c>
      <c r="G154" s="44" t="s">
        <v>10</v>
      </c>
      <c r="H154" s="44" t="s">
        <v>10</v>
      </c>
      <c r="I154" s="44" t="s">
        <v>10</v>
      </c>
      <c r="J154" s="44" t="s">
        <v>10</v>
      </c>
      <c r="K154" s="44" t="s">
        <v>10</v>
      </c>
      <c r="L154" s="44" t="s">
        <v>10</v>
      </c>
      <c r="M154" s="44" t="s">
        <v>10</v>
      </c>
      <c r="N154" s="44" t="s">
        <v>10</v>
      </c>
      <c r="O154" s="44" t="s">
        <v>10</v>
      </c>
      <c r="P154" s="44" t="s">
        <v>10</v>
      </c>
      <c r="Q154" s="44"/>
      <c r="R154" s="44"/>
      <c r="S154" s="44" t="s">
        <v>10</v>
      </c>
      <c r="T154" s="44" t="s">
        <v>10</v>
      </c>
    </row>
    <row r="155" spans="1:20" s="62" customFormat="1" x14ac:dyDescent="0.25">
      <c r="A155" s="17" t="s">
        <v>561</v>
      </c>
      <c r="B155" s="84" t="s">
        <v>515</v>
      </c>
      <c r="C155" s="8" t="s">
        <v>0</v>
      </c>
      <c r="D155" s="44" t="s">
        <v>10</v>
      </c>
      <c r="E155" s="44" t="s">
        <v>10</v>
      </c>
      <c r="F155" s="44" t="s">
        <v>10</v>
      </c>
      <c r="G155" s="44" t="s">
        <v>10</v>
      </c>
      <c r="H155" s="44" t="s">
        <v>10</v>
      </c>
      <c r="I155" s="44" t="s">
        <v>10</v>
      </c>
      <c r="J155" s="44" t="s">
        <v>10</v>
      </c>
      <c r="K155" s="44" t="s">
        <v>10</v>
      </c>
      <c r="L155" s="44" t="s">
        <v>10</v>
      </c>
      <c r="M155" s="44" t="s">
        <v>10</v>
      </c>
      <c r="N155" s="44" t="s">
        <v>10</v>
      </c>
      <c r="O155" s="44" t="s">
        <v>10</v>
      </c>
      <c r="P155" s="44" t="s">
        <v>10</v>
      </c>
      <c r="Q155" s="44"/>
      <c r="R155" s="44"/>
      <c r="S155" s="44" t="s">
        <v>10</v>
      </c>
      <c r="T155" s="44" t="s">
        <v>10</v>
      </c>
    </row>
    <row r="156" spans="1:20" s="62" customFormat="1" ht="25.5" x14ac:dyDescent="0.25">
      <c r="A156" s="17" t="s">
        <v>560</v>
      </c>
      <c r="B156" s="85" t="s">
        <v>513</v>
      </c>
      <c r="C156" s="8" t="s">
        <v>0</v>
      </c>
      <c r="D156" s="44" t="s">
        <v>10</v>
      </c>
      <c r="E156" s="44" t="s">
        <v>10</v>
      </c>
      <c r="F156" s="44" t="s">
        <v>10</v>
      </c>
      <c r="G156" s="44" t="s">
        <v>10</v>
      </c>
      <c r="H156" s="44" t="s">
        <v>10</v>
      </c>
      <c r="I156" s="44" t="s">
        <v>10</v>
      </c>
      <c r="J156" s="44" t="s">
        <v>10</v>
      </c>
      <c r="K156" s="44" t="s">
        <v>10</v>
      </c>
      <c r="L156" s="44" t="s">
        <v>10</v>
      </c>
      <c r="M156" s="44" t="s">
        <v>10</v>
      </c>
      <c r="N156" s="44" t="s">
        <v>10</v>
      </c>
      <c r="O156" s="44" t="s">
        <v>10</v>
      </c>
      <c r="P156" s="44" t="s">
        <v>10</v>
      </c>
      <c r="Q156" s="44"/>
      <c r="R156" s="44"/>
      <c r="S156" s="44" t="s">
        <v>10</v>
      </c>
      <c r="T156" s="44" t="s">
        <v>10</v>
      </c>
    </row>
    <row r="157" spans="1:20" s="62" customFormat="1" x14ac:dyDescent="0.25">
      <c r="A157" s="17" t="s">
        <v>559</v>
      </c>
      <c r="B157" s="66" t="s">
        <v>65</v>
      </c>
      <c r="C157" s="8" t="s">
        <v>0</v>
      </c>
      <c r="D157" s="44" t="s">
        <v>10</v>
      </c>
      <c r="E157" s="44" t="s">
        <v>10</v>
      </c>
      <c r="F157" s="44" t="s">
        <v>10</v>
      </c>
      <c r="G157" s="44" t="s">
        <v>10</v>
      </c>
      <c r="H157" s="44" t="s">
        <v>10</v>
      </c>
      <c r="I157" s="44" t="s">
        <v>10</v>
      </c>
      <c r="J157" s="44" t="s">
        <v>10</v>
      </c>
      <c r="K157" s="44" t="s">
        <v>10</v>
      </c>
      <c r="L157" s="44" t="s">
        <v>10</v>
      </c>
      <c r="M157" s="44" t="s">
        <v>10</v>
      </c>
      <c r="N157" s="44" t="s">
        <v>10</v>
      </c>
      <c r="O157" s="44" t="s">
        <v>10</v>
      </c>
      <c r="P157" s="44" t="s">
        <v>10</v>
      </c>
      <c r="Q157" s="44"/>
      <c r="R157" s="44"/>
      <c r="S157" s="44" t="s">
        <v>10</v>
      </c>
      <c r="T157" s="44" t="s">
        <v>10</v>
      </c>
    </row>
    <row r="158" spans="1:20" s="62" customFormat="1" x14ac:dyDescent="0.25">
      <c r="A158" s="17" t="s">
        <v>558</v>
      </c>
      <c r="B158" s="66" t="s">
        <v>63</v>
      </c>
      <c r="C158" s="8" t="s">
        <v>0</v>
      </c>
      <c r="D158" s="44" t="s">
        <v>10</v>
      </c>
      <c r="E158" s="44" t="s">
        <v>10</v>
      </c>
      <c r="F158" s="44" t="s">
        <v>10</v>
      </c>
      <c r="G158" s="44" t="s">
        <v>10</v>
      </c>
      <c r="H158" s="44" t="s">
        <v>10</v>
      </c>
      <c r="I158" s="44" t="s">
        <v>10</v>
      </c>
      <c r="J158" s="44" t="s">
        <v>10</v>
      </c>
      <c r="K158" s="44" t="s">
        <v>10</v>
      </c>
      <c r="L158" s="44" t="s">
        <v>10</v>
      </c>
      <c r="M158" s="44" t="s">
        <v>10</v>
      </c>
      <c r="N158" s="44" t="s">
        <v>10</v>
      </c>
      <c r="O158" s="44" t="s">
        <v>10</v>
      </c>
      <c r="P158" s="44" t="s">
        <v>10</v>
      </c>
      <c r="Q158" s="44"/>
      <c r="R158" s="44"/>
      <c r="S158" s="44" t="s">
        <v>10</v>
      </c>
      <c r="T158" s="44" t="s">
        <v>10</v>
      </c>
    </row>
    <row r="159" spans="1:20" s="87" customFormat="1" x14ac:dyDescent="0.25">
      <c r="A159" s="81" t="s">
        <v>557</v>
      </c>
      <c r="B159" s="88" t="s">
        <v>503</v>
      </c>
      <c r="C159" s="79" t="s">
        <v>0</v>
      </c>
      <c r="D159" s="83">
        <v>11.337999999999999</v>
      </c>
      <c r="E159" s="43">
        <v>29.023</v>
      </c>
      <c r="F159" s="43">
        <v>40.128999999999998</v>
      </c>
      <c r="G159" s="43">
        <f>G129-G144</f>
        <v>0.15624999999999534</v>
      </c>
      <c r="H159" s="43">
        <v>34.788888800000002</v>
      </c>
      <c r="I159" s="43">
        <f>I129-I144</f>
        <v>0</v>
      </c>
      <c r="J159" s="43">
        <f>J129-J144</f>
        <v>28.66</v>
      </c>
      <c r="K159" s="43">
        <f>K129-K144</f>
        <v>0</v>
      </c>
      <c r="L159" s="43"/>
      <c r="M159" s="43">
        <f>M129-M144</f>
        <v>0</v>
      </c>
      <c r="N159" s="43">
        <f>N129-N144</f>
        <v>0</v>
      </c>
      <c r="O159" s="43">
        <f>O129-O144</f>
        <v>0</v>
      </c>
      <c r="P159" s="43">
        <v>0</v>
      </c>
      <c r="Q159" s="43">
        <v>0</v>
      </c>
      <c r="R159" s="43">
        <v>0</v>
      </c>
      <c r="S159" s="43">
        <f>G159+I159+K159+M159+O159</f>
        <v>0.15624999999999534</v>
      </c>
      <c r="T159" s="43">
        <f>H159+J159+L159+N159+P159+R159</f>
        <v>63.448888800000006</v>
      </c>
    </row>
    <row r="160" spans="1:20" s="62" customFormat="1" x14ac:dyDescent="0.25">
      <c r="A160" s="17" t="s">
        <v>556</v>
      </c>
      <c r="B160" s="75" t="s">
        <v>555</v>
      </c>
      <c r="C160" s="8" t="s">
        <v>0</v>
      </c>
      <c r="D160" s="44" t="s">
        <v>10</v>
      </c>
      <c r="E160" s="44" t="s">
        <v>10</v>
      </c>
      <c r="F160" s="44" t="s">
        <v>10</v>
      </c>
      <c r="G160" s="44" t="s">
        <v>10</v>
      </c>
      <c r="H160" s="44" t="s">
        <v>10</v>
      </c>
      <c r="I160" s="44" t="s">
        <v>10</v>
      </c>
      <c r="J160" s="44" t="s">
        <v>10</v>
      </c>
      <c r="K160" s="44" t="s">
        <v>10</v>
      </c>
      <c r="L160" s="44" t="s">
        <v>10</v>
      </c>
      <c r="M160" s="44" t="s">
        <v>10</v>
      </c>
      <c r="N160" s="44" t="s">
        <v>10</v>
      </c>
      <c r="O160" s="44" t="s">
        <v>10</v>
      </c>
      <c r="P160" s="44" t="s">
        <v>10</v>
      </c>
      <c r="Q160" s="44"/>
      <c r="R160" s="44"/>
      <c r="S160" s="44" t="s">
        <v>10</v>
      </c>
      <c r="T160" s="44" t="s">
        <v>10</v>
      </c>
    </row>
    <row r="161" spans="1:21" s="62" customFormat="1" x14ac:dyDescent="0.25">
      <c r="A161" s="17" t="s">
        <v>554</v>
      </c>
      <c r="B161" s="70" t="s">
        <v>553</v>
      </c>
      <c r="C161" s="8" t="s">
        <v>0</v>
      </c>
      <c r="D161" s="44" t="s">
        <v>10</v>
      </c>
      <c r="E161" s="44" t="s">
        <v>10</v>
      </c>
      <c r="F161" s="44" t="s">
        <v>10</v>
      </c>
      <c r="G161" s="44" t="s">
        <v>10</v>
      </c>
      <c r="H161" s="44" t="s">
        <v>10</v>
      </c>
      <c r="I161" s="44" t="s">
        <v>10</v>
      </c>
      <c r="J161" s="44" t="s">
        <v>10</v>
      </c>
      <c r="K161" s="44" t="s">
        <v>10</v>
      </c>
      <c r="L161" s="44" t="s">
        <v>10</v>
      </c>
      <c r="M161" s="44" t="s">
        <v>10</v>
      </c>
      <c r="N161" s="44" t="s">
        <v>10</v>
      </c>
      <c r="O161" s="44" t="s">
        <v>10</v>
      </c>
      <c r="P161" s="44" t="s">
        <v>10</v>
      </c>
      <c r="Q161" s="44"/>
      <c r="R161" s="44"/>
      <c r="S161" s="44" t="s">
        <v>10</v>
      </c>
      <c r="T161" s="44" t="s">
        <v>10</v>
      </c>
    </row>
    <row r="162" spans="1:21" s="62" customFormat="1" x14ac:dyDescent="0.25">
      <c r="A162" s="17" t="s">
        <v>552</v>
      </c>
      <c r="B162" s="70" t="s">
        <v>551</v>
      </c>
      <c r="C162" s="8" t="s">
        <v>0</v>
      </c>
      <c r="D162" s="44" t="s">
        <v>10</v>
      </c>
      <c r="E162" s="44" t="s">
        <v>10</v>
      </c>
      <c r="F162" s="44" t="s">
        <v>10</v>
      </c>
      <c r="G162" s="44" t="s">
        <v>10</v>
      </c>
      <c r="H162" s="44" t="s">
        <v>10</v>
      </c>
      <c r="I162" s="44" t="s">
        <v>10</v>
      </c>
      <c r="J162" s="44" t="s">
        <v>10</v>
      </c>
      <c r="K162" s="44" t="s">
        <v>10</v>
      </c>
      <c r="L162" s="44" t="s">
        <v>10</v>
      </c>
      <c r="M162" s="44" t="s">
        <v>10</v>
      </c>
      <c r="N162" s="44" t="s">
        <v>10</v>
      </c>
      <c r="O162" s="44" t="s">
        <v>10</v>
      </c>
      <c r="P162" s="44" t="s">
        <v>10</v>
      </c>
      <c r="Q162" s="44"/>
      <c r="R162" s="44"/>
      <c r="S162" s="44" t="s">
        <v>10</v>
      </c>
      <c r="T162" s="44" t="s">
        <v>10</v>
      </c>
    </row>
    <row r="163" spans="1:21" s="62" customFormat="1" x14ac:dyDescent="0.25">
      <c r="A163" s="17" t="s">
        <v>550</v>
      </c>
      <c r="B163" s="70" t="s">
        <v>397</v>
      </c>
      <c r="C163" s="8" t="s">
        <v>0</v>
      </c>
      <c r="D163" s="44" t="s">
        <v>10</v>
      </c>
      <c r="E163" s="44" t="s">
        <v>10</v>
      </c>
      <c r="F163" s="44" t="s">
        <v>10</v>
      </c>
      <c r="G163" s="44" t="s">
        <v>10</v>
      </c>
      <c r="H163" s="44" t="s">
        <v>10</v>
      </c>
      <c r="I163" s="44" t="s">
        <v>10</v>
      </c>
      <c r="J163" s="44" t="s">
        <v>10</v>
      </c>
      <c r="K163" s="44" t="s">
        <v>10</v>
      </c>
      <c r="L163" s="44" t="s">
        <v>10</v>
      </c>
      <c r="M163" s="44" t="s">
        <v>10</v>
      </c>
      <c r="N163" s="44" t="s">
        <v>10</v>
      </c>
      <c r="O163" s="44" t="s">
        <v>10</v>
      </c>
      <c r="P163" s="44" t="s">
        <v>10</v>
      </c>
      <c r="Q163" s="44"/>
      <c r="R163" s="44"/>
      <c r="S163" s="44" t="s">
        <v>10</v>
      </c>
      <c r="T163" s="44" t="s">
        <v>10</v>
      </c>
    </row>
    <row r="164" spans="1:21" s="62" customFormat="1" ht="18" customHeight="1" x14ac:dyDescent="0.25">
      <c r="A164" s="17" t="s">
        <v>549</v>
      </c>
      <c r="B164" s="70" t="s">
        <v>548</v>
      </c>
      <c r="C164" s="8" t="s">
        <v>0</v>
      </c>
      <c r="D164" s="44" t="s">
        <v>10</v>
      </c>
      <c r="E164" s="44" t="s">
        <v>10</v>
      </c>
      <c r="F164" s="44" t="s">
        <v>10</v>
      </c>
      <c r="G164" s="44" t="s">
        <v>10</v>
      </c>
      <c r="H164" s="44" t="s">
        <v>10</v>
      </c>
      <c r="I164" s="44" t="s">
        <v>10</v>
      </c>
      <c r="J164" s="44" t="s">
        <v>10</v>
      </c>
      <c r="K164" s="44" t="s">
        <v>10</v>
      </c>
      <c r="L164" s="44" t="s">
        <v>10</v>
      </c>
      <c r="M164" s="44" t="s">
        <v>10</v>
      </c>
      <c r="N164" s="44" t="s">
        <v>10</v>
      </c>
      <c r="O164" s="44" t="s">
        <v>10</v>
      </c>
      <c r="P164" s="44" t="s">
        <v>10</v>
      </c>
      <c r="Q164" s="44"/>
      <c r="R164" s="44"/>
      <c r="S164" s="44" t="s">
        <v>10</v>
      </c>
      <c r="T164" s="44" t="s">
        <v>10</v>
      </c>
    </row>
    <row r="165" spans="1:21" s="62" customFormat="1" ht="18" customHeight="1" x14ac:dyDescent="0.25">
      <c r="A165" s="17" t="s">
        <v>547</v>
      </c>
      <c r="B165" s="75" t="s">
        <v>25</v>
      </c>
      <c r="C165" s="8" t="s">
        <v>10</v>
      </c>
      <c r="D165" s="43" t="s">
        <v>9</v>
      </c>
      <c r="E165" s="43" t="s">
        <v>9</v>
      </c>
      <c r="F165" s="43" t="s">
        <v>9</v>
      </c>
      <c r="G165" s="43" t="s">
        <v>9</v>
      </c>
      <c r="H165" s="43" t="s">
        <v>9</v>
      </c>
      <c r="I165" s="43" t="s">
        <v>9</v>
      </c>
      <c r="J165" s="43" t="s">
        <v>9</v>
      </c>
      <c r="K165" s="43" t="s">
        <v>9</v>
      </c>
      <c r="L165" s="43" t="s">
        <v>9</v>
      </c>
      <c r="M165" s="43"/>
      <c r="N165" s="43"/>
      <c r="O165" s="43"/>
      <c r="P165" s="43"/>
      <c r="Q165" s="43"/>
      <c r="R165" s="43"/>
      <c r="S165" s="43" t="s">
        <v>9</v>
      </c>
      <c r="T165" s="43" t="s">
        <v>9</v>
      </c>
    </row>
    <row r="166" spans="1:21" s="62" customFormat="1" ht="37.5" customHeight="1" x14ac:dyDescent="0.25">
      <c r="A166" s="17" t="s">
        <v>546</v>
      </c>
      <c r="B166" s="70" t="s">
        <v>545</v>
      </c>
      <c r="C166" s="8" t="s">
        <v>0</v>
      </c>
      <c r="D166" s="44">
        <f t="shared" ref="D166:R166" si="21">D115+D107+D64</f>
        <v>1.842219999999994</v>
      </c>
      <c r="E166" s="44">
        <f t="shared" si="21"/>
        <v>5.8970000000000002</v>
      </c>
      <c r="F166" s="44">
        <f t="shared" si="21"/>
        <v>7.6559999999999739</v>
      </c>
      <c r="G166" s="44">
        <f t="shared" si="21"/>
        <v>-7.9999999999813554E-3</v>
      </c>
      <c r="H166" s="44">
        <f t="shared" si="21"/>
        <v>23.549118300000014</v>
      </c>
      <c r="I166" s="44">
        <f t="shared" si="21"/>
        <v>22.257248115377216</v>
      </c>
      <c r="J166" s="44">
        <f t="shared" si="21"/>
        <v>35.947832829200948</v>
      </c>
      <c r="K166" s="44">
        <f t="shared" si="21"/>
        <v>23.851140264453111</v>
      </c>
      <c r="L166" s="44">
        <f t="shared" si="21"/>
        <v>37.551256717876171</v>
      </c>
      <c r="M166" s="44">
        <f t="shared" si="21"/>
        <v>25.537969838570579</v>
      </c>
      <c r="N166" s="44">
        <f t="shared" si="21"/>
        <v>39.775565778309875</v>
      </c>
      <c r="O166" s="44">
        <f t="shared" si="21"/>
        <v>27.303355667231447</v>
      </c>
      <c r="P166" s="44">
        <f t="shared" si="21"/>
        <v>41.342208409442236</v>
      </c>
      <c r="Q166" s="44">
        <f t="shared" si="21"/>
        <v>0</v>
      </c>
      <c r="R166" s="44">
        <f t="shared" si="21"/>
        <v>43.30411264839271</v>
      </c>
      <c r="S166" s="44">
        <f>G166+I166+K166+M166+O166</f>
        <v>98.941713885632367</v>
      </c>
      <c r="T166" s="44">
        <f t="shared" ref="T166:T171" si="22">H166+J166+L166+N166+P166+R166</f>
        <v>221.47009468322196</v>
      </c>
    </row>
    <row r="167" spans="1:21" s="62" customFormat="1" ht="18" customHeight="1" x14ac:dyDescent="0.25">
      <c r="A167" s="17" t="s">
        <v>544</v>
      </c>
      <c r="B167" s="70" t="s">
        <v>543</v>
      </c>
      <c r="C167" s="8" t="s">
        <v>0</v>
      </c>
      <c r="D167" s="44">
        <v>0</v>
      </c>
      <c r="E167" s="43">
        <v>0</v>
      </c>
      <c r="F167" s="43">
        <v>2.34</v>
      </c>
      <c r="G167" s="43">
        <v>15.115</v>
      </c>
      <c r="H167" s="43">
        <v>15.12</v>
      </c>
      <c r="I167" s="43">
        <v>15.688333333333333</v>
      </c>
      <c r="J167" s="43">
        <v>10.683999999999999</v>
      </c>
      <c r="K167" s="43">
        <v>13.558333333333334</v>
      </c>
      <c r="L167" s="43">
        <v>9.4539999999999988</v>
      </c>
      <c r="M167" s="43">
        <v>12.328333333333333</v>
      </c>
      <c r="N167" s="43">
        <v>7.1389999999999993</v>
      </c>
      <c r="O167" s="43">
        <v>11.098333333333333</v>
      </c>
      <c r="P167" s="43">
        <v>5.9089999999999989</v>
      </c>
      <c r="Q167" s="43">
        <v>0</v>
      </c>
      <c r="R167" s="43">
        <v>4.6789999999999985</v>
      </c>
      <c r="S167" s="43">
        <v>67.788333333333327</v>
      </c>
      <c r="T167" s="44">
        <f t="shared" si="22"/>
        <v>52.984999999999985</v>
      </c>
    </row>
    <row r="168" spans="1:21" s="62" customFormat="1" ht="18" customHeight="1" x14ac:dyDescent="0.25">
      <c r="A168" s="17" t="s">
        <v>542</v>
      </c>
      <c r="B168" s="65" t="s">
        <v>541</v>
      </c>
      <c r="C168" s="8" t="s">
        <v>0</v>
      </c>
      <c r="D168" s="44">
        <v>0</v>
      </c>
      <c r="E168" s="43">
        <v>0</v>
      </c>
      <c r="F168" s="43">
        <v>0</v>
      </c>
      <c r="G168" s="43">
        <v>0</v>
      </c>
      <c r="H168" s="43">
        <v>0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4">
        <f t="shared" si="22"/>
        <v>0</v>
      </c>
    </row>
    <row r="169" spans="1:21" s="62" customFormat="1" ht="18" customHeight="1" x14ac:dyDescent="0.25">
      <c r="A169" s="17" t="s">
        <v>540</v>
      </c>
      <c r="B169" s="70" t="s">
        <v>539</v>
      </c>
      <c r="C169" s="8" t="s">
        <v>0</v>
      </c>
      <c r="D169" s="44">
        <v>0</v>
      </c>
      <c r="E169" s="43">
        <v>2.34</v>
      </c>
      <c r="F169" s="43">
        <v>15.115</v>
      </c>
      <c r="G169" s="43">
        <v>15.688333333333333</v>
      </c>
      <c r="H169" s="43">
        <v>10.683999999999999</v>
      </c>
      <c r="I169" s="43">
        <v>13.558333333333334</v>
      </c>
      <c r="J169" s="43">
        <v>9.4539999999999988</v>
      </c>
      <c r="K169" s="43">
        <v>12.328333333333333</v>
      </c>
      <c r="L169" s="43">
        <v>7.1389999999999993</v>
      </c>
      <c r="M169" s="43">
        <v>11.098333333333333</v>
      </c>
      <c r="N169" s="43">
        <v>5.9089999999999989</v>
      </c>
      <c r="O169" s="43">
        <v>9.8683333333333323</v>
      </c>
      <c r="P169" s="43">
        <v>4.6789999999999985</v>
      </c>
      <c r="Q169" s="43">
        <v>0</v>
      </c>
      <c r="R169" s="43">
        <v>3.4489999999999985</v>
      </c>
      <c r="S169" s="43">
        <v>62.541666666666664</v>
      </c>
      <c r="T169" s="44">
        <f t="shared" si="22"/>
        <v>41.313999999999993</v>
      </c>
    </row>
    <row r="170" spans="1:21" s="62" customFormat="1" ht="18" customHeight="1" x14ac:dyDescent="0.25">
      <c r="A170" s="17" t="s">
        <v>538</v>
      </c>
      <c r="B170" s="65" t="s">
        <v>537</v>
      </c>
      <c r="C170" s="8" t="s">
        <v>0</v>
      </c>
      <c r="D170" s="44">
        <v>0</v>
      </c>
      <c r="E170" s="43">
        <v>0</v>
      </c>
      <c r="F170" s="43">
        <v>0</v>
      </c>
      <c r="G170" s="43">
        <v>0</v>
      </c>
      <c r="H170" s="43">
        <v>0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f t="shared" si="22"/>
        <v>0</v>
      </c>
    </row>
    <row r="171" spans="1:21" s="62" customFormat="1" ht="25.5" x14ac:dyDescent="0.25">
      <c r="A171" s="17" t="s">
        <v>536</v>
      </c>
      <c r="B171" s="70" t="s">
        <v>535</v>
      </c>
      <c r="C171" s="8" t="s">
        <v>10</v>
      </c>
      <c r="D171" s="44">
        <f>D169/D166</f>
        <v>0</v>
      </c>
      <c r="E171" s="44">
        <v>0.39681193827369843</v>
      </c>
      <c r="F171" s="44">
        <v>1.9742685475444164</v>
      </c>
      <c r="G171" s="44">
        <v>0</v>
      </c>
      <c r="H171" s="44">
        <v>0</v>
      </c>
      <c r="I171" s="44">
        <v>0.60916485555849442</v>
      </c>
      <c r="J171" s="44">
        <v>0</v>
      </c>
      <c r="K171" s="44">
        <v>0.51688653861580958</v>
      </c>
      <c r="L171" s="44">
        <v>0.19011347752315033</v>
      </c>
      <c r="M171" s="44">
        <v>0.43458166030767514</v>
      </c>
      <c r="N171" s="44">
        <v>0.14855854051037162</v>
      </c>
      <c r="O171" s="44">
        <v>0.36143298478058389</v>
      </c>
      <c r="P171" s="44">
        <v>0.11317731151805988</v>
      </c>
      <c r="Q171" s="44">
        <v>0</v>
      </c>
      <c r="R171" s="44">
        <v>7.964601487170786E-2</v>
      </c>
      <c r="S171" s="43">
        <v>1.922066039262563</v>
      </c>
      <c r="T171" s="44">
        <f t="shared" si="22"/>
        <v>0.53149534442328972</v>
      </c>
      <c r="U171" s="86"/>
    </row>
    <row r="172" spans="1:21" s="62" customFormat="1" x14ac:dyDescent="0.25">
      <c r="A172" s="108" t="s">
        <v>534</v>
      </c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</row>
    <row r="173" spans="1:21" s="62" customFormat="1" ht="22.9" customHeight="1" x14ac:dyDescent="0.25">
      <c r="A173" s="17" t="s">
        <v>533</v>
      </c>
      <c r="B173" s="75" t="s">
        <v>532</v>
      </c>
      <c r="C173" s="8" t="s">
        <v>0</v>
      </c>
      <c r="D173" s="44">
        <v>74.966999999999999</v>
      </c>
      <c r="E173" s="82">
        <v>167.43799999999999</v>
      </c>
      <c r="F173" s="43">
        <f t="shared" ref="F173:R173" si="23">F179+F181+F190</f>
        <v>220.41600000000003</v>
      </c>
      <c r="G173" s="43">
        <f t="shared" si="23"/>
        <v>379.63499999999999</v>
      </c>
      <c r="H173" s="43">
        <f t="shared" si="23"/>
        <v>369.09068199999996</v>
      </c>
      <c r="I173" s="43">
        <f t="shared" si="23"/>
        <v>823.26</v>
      </c>
      <c r="J173" s="43">
        <f t="shared" si="23"/>
        <v>391.98599999999999</v>
      </c>
      <c r="K173" s="43">
        <f t="shared" si="23"/>
        <v>816.91499999999996</v>
      </c>
      <c r="L173" s="43">
        <f t="shared" si="23"/>
        <v>417.61400000000003</v>
      </c>
      <c r="M173" s="43">
        <f t="shared" si="23"/>
        <v>841.23</v>
      </c>
      <c r="N173" s="82">
        <f t="shared" si="23"/>
        <v>432.14499999999998</v>
      </c>
      <c r="O173" s="43">
        <f t="shared" si="23"/>
        <v>854.87920000000008</v>
      </c>
      <c r="P173" s="43">
        <f t="shared" si="23"/>
        <v>476</v>
      </c>
      <c r="Q173" s="43">
        <f t="shared" si="23"/>
        <v>0</v>
      </c>
      <c r="R173" s="43">
        <f t="shared" si="23"/>
        <v>480</v>
      </c>
      <c r="S173" s="43">
        <f>G173+I173+K173+M173+O173</f>
        <v>3715.9192000000003</v>
      </c>
      <c r="T173" s="43">
        <f>H173+J173+L173+N173+P173+R173</f>
        <v>2566.8356819999999</v>
      </c>
    </row>
    <row r="174" spans="1:21" s="62" customFormat="1" x14ac:dyDescent="0.25">
      <c r="A174" s="17" t="s">
        <v>531</v>
      </c>
      <c r="B174" s="84" t="s">
        <v>530</v>
      </c>
      <c r="C174" s="8" t="s">
        <v>0</v>
      </c>
      <c r="D174" s="44"/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</row>
    <row r="175" spans="1:21" s="62" customFormat="1" ht="25.5" x14ac:dyDescent="0.25">
      <c r="A175" s="17" t="s">
        <v>529</v>
      </c>
      <c r="B175" s="65" t="s">
        <v>83</v>
      </c>
      <c r="C175" s="8" t="s">
        <v>0</v>
      </c>
      <c r="D175" s="44"/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</row>
    <row r="176" spans="1:21" s="62" customFormat="1" ht="25.5" x14ac:dyDescent="0.25">
      <c r="A176" s="17" t="s">
        <v>528</v>
      </c>
      <c r="B176" s="65" t="s">
        <v>81</v>
      </c>
      <c r="C176" s="8" t="s">
        <v>0</v>
      </c>
      <c r="D176" s="44"/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</row>
    <row r="177" spans="1:22" s="62" customFormat="1" ht="25.5" x14ac:dyDescent="0.25">
      <c r="A177" s="17" t="s">
        <v>527</v>
      </c>
      <c r="B177" s="65" t="s">
        <v>79</v>
      </c>
      <c r="C177" s="8" t="s">
        <v>0</v>
      </c>
      <c r="D177" s="44"/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V177" s="86"/>
    </row>
    <row r="178" spans="1:22" s="62" customFormat="1" x14ac:dyDescent="0.25">
      <c r="A178" s="17" t="s">
        <v>526</v>
      </c>
      <c r="B178" s="84" t="s">
        <v>525</v>
      </c>
      <c r="C178" s="8" t="s">
        <v>0</v>
      </c>
      <c r="D178" s="44"/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</row>
    <row r="179" spans="1:22" s="62" customFormat="1" x14ac:dyDescent="0.25">
      <c r="A179" s="17" t="s">
        <v>524</v>
      </c>
      <c r="B179" s="84" t="s">
        <v>523</v>
      </c>
      <c r="C179" s="8" t="s">
        <v>0</v>
      </c>
      <c r="D179" s="44">
        <v>69.708665999999994</v>
      </c>
      <c r="E179" s="43">
        <v>115.3656</v>
      </c>
      <c r="F179" s="43">
        <v>145.36000000000001</v>
      </c>
      <c r="G179" s="43">
        <v>301.14999999999998</v>
      </c>
      <c r="H179" s="43">
        <v>298.75210399999997</v>
      </c>
      <c r="I179" s="43">
        <v>823.26</v>
      </c>
      <c r="J179" s="43">
        <v>379.73</v>
      </c>
      <c r="K179" s="43">
        <v>816.91499999999996</v>
      </c>
      <c r="L179" s="43">
        <v>417.61400000000003</v>
      </c>
      <c r="M179" s="43">
        <v>841.23</v>
      </c>
      <c r="N179" s="43">
        <v>432.14499999999998</v>
      </c>
      <c r="O179" s="43">
        <v>854.87920000000008</v>
      </c>
      <c r="P179" s="43">
        <v>476</v>
      </c>
      <c r="Q179" s="43">
        <v>0</v>
      </c>
      <c r="R179" s="43">
        <v>480</v>
      </c>
      <c r="S179" s="43">
        <f>G179+I179+K179+M179+O179</f>
        <v>3637.4341999999997</v>
      </c>
      <c r="T179" s="43">
        <f>H179+J179+L179+N179+P179+R179</f>
        <v>2484.2411039999997</v>
      </c>
    </row>
    <row r="180" spans="1:22" s="62" customFormat="1" x14ac:dyDescent="0.25">
      <c r="A180" s="17" t="s">
        <v>522</v>
      </c>
      <c r="B180" s="84" t="s">
        <v>521</v>
      </c>
      <c r="C180" s="8" t="s">
        <v>0</v>
      </c>
      <c r="D180" s="44"/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</row>
    <row r="181" spans="1:22" s="62" customFormat="1" x14ac:dyDescent="0.25">
      <c r="A181" s="17" t="s">
        <v>520</v>
      </c>
      <c r="B181" s="84" t="s">
        <v>519</v>
      </c>
      <c r="C181" s="8" t="s">
        <v>0</v>
      </c>
      <c r="D181" s="44">
        <v>0.64500000000000002</v>
      </c>
      <c r="E181" s="43">
        <v>2.0081869999999999</v>
      </c>
      <c r="F181" s="43">
        <v>7.0069999999999997</v>
      </c>
      <c r="G181" s="43">
        <v>2.3250000000000002</v>
      </c>
      <c r="H181" s="43">
        <v>10.110578</v>
      </c>
      <c r="I181" s="43">
        <v>0</v>
      </c>
      <c r="J181" s="43">
        <v>12.256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/>
      <c r="R181" s="43"/>
      <c r="S181" s="43">
        <f>G181+I181+K181+M181+O181</f>
        <v>2.3250000000000002</v>
      </c>
      <c r="T181" s="43">
        <f>H181+J181+L181+N181+P181+R181</f>
        <v>22.366578000000001</v>
      </c>
    </row>
    <row r="182" spans="1:22" s="62" customFormat="1" x14ac:dyDescent="0.25">
      <c r="A182" s="17" t="s">
        <v>518</v>
      </c>
      <c r="B182" s="84" t="s">
        <v>517</v>
      </c>
      <c r="C182" s="8" t="s">
        <v>0</v>
      </c>
      <c r="D182" s="44"/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</row>
    <row r="183" spans="1:22" s="62" customFormat="1" x14ac:dyDescent="0.25">
      <c r="A183" s="17" t="s">
        <v>516</v>
      </c>
      <c r="B183" s="84" t="s">
        <v>515</v>
      </c>
      <c r="C183" s="8" t="s">
        <v>0</v>
      </c>
      <c r="D183" s="44"/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</row>
    <row r="184" spans="1:22" s="62" customFormat="1" ht="25.5" x14ac:dyDescent="0.25">
      <c r="A184" s="17" t="s">
        <v>514</v>
      </c>
      <c r="B184" s="85" t="s">
        <v>513</v>
      </c>
      <c r="C184" s="8" t="s">
        <v>0</v>
      </c>
      <c r="D184" s="44"/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</row>
    <row r="185" spans="1:22" s="62" customFormat="1" x14ac:dyDescent="0.25">
      <c r="A185" s="17" t="s">
        <v>512</v>
      </c>
      <c r="B185" s="66" t="s">
        <v>65</v>
      </c>
      <c r="C185" s="8" t="s">
        <v>0</v>
      </c>
      <c r="D185" s="44"/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</row>
    <row r="186" spans="1:22" s="62" customFormat="1" x14ac:dyDescent="0.25">
      <c r="A186" s="17" t="s">
        <v>511</v>
      </c>
      <c r="B186" s="66" t="s">
        <v>63</v>
      </c>
      <c r="C186" s="8" t="s">
        <v>0</v>
      </c>
      <c r="D186" s="44"/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</row>
    <row r="187" spans="1:22" s="62" customFormat="1" ht="25.5" x14ac:dyDescent="0.25">
      <c r="A187" s="17" t="s">
        <v>510</v>
      </c>
      <c r="B187" s="70" t="s">
        <v>509</v>
      </c>
      <c r="C187" s="8" t="s">
        <v>0</v>
      </c>
      <c r="D187" s="44"/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</row>
    <row r="188" spans="1:22" s="62" customFormat="1" x14ac:dyDescent="0.25">
      <c r="A188" s="17" t="s">
        <v>508</v>
      </c>
      <c r="B188" s="65" t="s">
        <v>507</v>
      </c>
      <c r="C188" s="8" t="s">
        <v>0</v>
      </c>
      <c r="D188" s="44"/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</row>
    <row r="189" spans="1:22" s="62" customFormat="1" x14ac:dyDescent="0.25">
      <c r="A189" s="17" t="s">
        <v>506</v>
      </c>
      <c r="B189" s="65" t="s">
        <v>505</v>
      </c>
      <c r="C189" s="8" t="s">
        <v>0</v>
      </c>
      <c r="D189" s="44"/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</row>
    <row r="190" spans="1:22" s="62" customFormat="1" x14ac:dyDescent="0.25">
      <c r="A190" s="17" t="s">
        <v>504</v>
      </c>
      <c r="B190" s="84" t="s">
        <v>503</v>
      </c>
      <c r="C190" s="8" t="s">
        <v>0</v>
      </c>
      <c r="D190" s="44">
        <v>4.6141199999999998</v>
      </c>
      <c r="E190" s="43">
        <v>50.07</v>
      </c>
      <c r="F190" s="43">
        <v>68.049000000000007</v>
      </c>
      <c r="G190" s="82">
        <f>76.16</f>
        <v>76.16</v>
      </c>
      <c r="H190" s="43">
        <v>60.228000000000009</v>
      </c>
      <c r="I190" s="43">
        <v>0</v>
      </c>
      <c r="J190" s="43">
        <v>0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43">
        <v>0</v>
      </c>
      <c r="Q190" s="43"/>
      <c r="R190" s="43"/>
      <c r="S190" s="43"/>
      <c r="T190" s="43"/>
    </row>
    <row r="191" spans="1:22" s="62" customFormat="1" x14ac:dyDescent="0.25">
      <c r="A191" s="17" t="s">
        <v>502</v>
      </c>
      <c r="B191" s="75" t="s">
        <v>501</v>
      </c>
      <c r="C191" s="8" t="s">
        <v>0</v>
      </c>
      <c r="D191" s="44">
        <f>D193+D200+D201+D202+D204+D205+D206+D208+D207</f>
        <v>79.457319999999996</v>
      </c>
      <c r="E191" s="44">
        <f>E193+E200+E201+E202+E204+E205+E206+E208+E207</f>
        <v>167.946</v>
      </c>
      <c r="F191" s="44">
        <f>F193+F200+F201+F202+F204+F205+F206+F208+F207</f>
        <v>224.99300500000001</v>
      </c>
      <c r="G191" s="44">
        <f>G193+G200+G201+G202+G204+G205+G206+G208+G207</f>
        <v>383.35899999999998</v>
      </c>
      <c r="H191" s="44">
        <v>373.875</v>
      </c>
      <c r="I191" s="44">
        <f t="shared" ref="I191:P191" si="24">I193+I200+I201+I202+I204+I205+I206+I208+I207</f>
        <v>794.37000000000012</v>
      </c>
      <c r="J191" s="44">
        <f t="shared" si="24"/>
        <v>379.68400000000003</v>
      </c>
      <c r="K191" s="44">
        <f t="shared" si="24"/>
        <v>795.23662999999999</v>
      </c>
      <c r="L191" s="44">
        <f t="shared" si="24"/>
        <v>393.0872</v>
      </c>
      <c r="M191" s="44">
        <f t="shared" si="24"/>
        <v>813.37421520000009</v>
      </c>
      <c r="N191" s="44">
        <f t="shared" si="24"/>
        <v>396.72057280000001</v>
      </c>
      <c r="O191" s="44">
        <f t="shared" si="24"/>
        <v>841.16518380800017</v>
      </c>
      <c r="P191" s="44">
        <f t="shared" si="24"/>
        <v>445.91179571200001</v>
      </c>
      <c r="Q191" s="44">
        <v>0</v>
      </c>
      <c r="R191" s="44">
        <f>R193+R200+R201+R202+R204+R205+R206+R208+R207</f>
        <v>477.07826754048</v>
      </c>
      <c r="S191" s="43">
        <f>G191+I191+K191+M191+O191</f>
        <v>3627.5050290080003</v>
      </c>
      <c r="T191" s="43">
        <f>H191+J191+L191+N191+P191+R191</f>
        <v>2466.35683605248</v>
      </c>
    </row>
    <row r="192" spans="1:22" s="62" customFormat="1" x14ac:dyDescent="0.25">
      <c r="A192" s="17" t="s">
        <v>500</v>
      </c>
      <c r="B192" s="70" t="s">
        <v>499</v>
      </c>
      <c r="C192" s="8" t="s">
        <v>0</v>
      </c>
      <c r="D192" s="44"/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</row>
    <row r="193" spans="1:20" s="62" customFormat="1" x14ac:dyDescent="0.25">
      <c r="A193" s="17" t="s">
        <v>498</v>
      </c>
      <c r="B193" s="70" t="s">
        <v>497</v>
      </c>
      <c r="C193" s="8" t="s">
        <v>0</v>
      </c>
      <c r="D193" s="44">
        <f>D194+D195+D196</f>
        <v>18.837800000000001</v>
      </c>
      <c r="E193" s="44">
        <v>51.68</v>
      </c>
      <c r="F193" s="44">
        <v>59.738</v>
      </c>
      <c r="G193" s="44">
        <v>133.31700000000001</v>
      </c>
      <c r="H193" s="44">
        <v>124.55987</v>
      </c>
      <c r="I193" s="44">
        <v>139.49100000000001</v>
      </c>
      <c r="J193" s="43">
        <v>148.179</v>
      </c>
      <c r="K193" s="43">
        <v>145.07064000000003</v>
      </c>
      <c r="L193" s="43">
        <v>152.346</v>
      </c>
      <c r="M193" s="43">
        <v>150.87346560000003</v>
      </c>
      <c r="N193" s="43">
        <v>158.44</v>
      </c>
      <c r="O193" s="43">
        <v>156.90840422400004</v>
      </c>
      <c r="P193" s="43">
        <v>164.77</v>
      </c>
      <c r="Q193" s="43">
        <v>0</v>
      </c>
      <c r="R193" s="43">
        <v>171.36080000000001</v>
      </c>
      <c r="S193" s="43">
        <f>G193+I193+K193+M193+O193</f>
        <v>725.66050982400009</v>
      </c>
      <c r="T193" s="43">
        <f>H193+J193+L193+N193+P193+R193</f>
        <v>919.65566999999999</v>
      </c>
    </row>
    <row r="194" spans="1:20" s="62" customFormat="1" x14ac:dyDescent="0.25">
      <c r="A194" s="17" t="s">
        <v>496</v>
      </c>
      <c r="B194" s="65" t="s">
        <v>330</v>
      </c>
      <c r="C194" s="8" t="s">
        <v>0</v>
      </c>
      <c r="D194" s="44"/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</row>
    <row r="195" spans="1:20" s="62" customFormat="1" x14ac:dyDescent="0.25">
      <c r="A195" s="17" t="s">
        <v>495</v>
      </c>
      <c r="B195" s="65" t="s">
        <v>494</v>
      </c>
      <c r="C195" s="8" t="s">
        <v>0</v>
      </c>
      <c r="D195" s="44"/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</row>
    <row r="196" spans="1:20" s="62" customFormat="1" x14ac:dyDescent="0.25">
      <c r="A196" s="17" t="s">
        <v>493</v>
      </c>
      <c r="B196" s="65" t="s">
        <v>492</v>
      </c>
      <c r="C196" s="8" t="s">
        <v>0</v>
      </c>
      <c r="D196" s="44">
        <v>18.837800000000001</v>
      </c>
      <c r="E196" s="82">
        <v>51.68</v>
      </c>
      <c r="F196" s="43">
        <v>59.738</v>
      </c>
      <c r="G196" s="43">
        <v>133.31700000000001</v>
      </c>
      <c r="H196" s="43">
        <v>124.55987</v>
      </c>
      <c r="I196" s="43">
        <v>139.49100000000001</v>
      </c>
      <c r="J196" s="43">
        <v>148.179</v>
      </c>
      <c r="K196" s="43">
        <v>145.07064000000003</v>
      </c>
      <c r="L196" s="43">
        <v>152.346</v>
      </c>
      <c r="M196" s="43">
        <v>150.87346560000003</v>
      </c>
      <c r="N196" s="43">
        <v>158.44</v>
      </c>
      <c r="O196" s="43">
        <v>156.90840422400004</v>
      </c>
      <c r="P196" s="43">
        <v>164.77</v>
      </c>
      <c r="Q196" s="43">
        <v>0</v>
      </c>
      <c r="R196" s="43">
        <v>171.36080000000001</v>
      </c>
      <c r="S196" s="43">
        <f>G196+I196+K196+M196+O196</f>
        <v>725.66050982400009</v>
      </c>
      <c r="T196" s="43">
        <f>H196+J196+L196+N196+P196+R196</f>
        <v>919.65566999999999</v>
      </c>
    </row>
    <row r="197" spans="1:20" s="62" customFormat="1" ht="25.5" x14ac:dyDescent="0.25">
      <c r="A197" s="17" t="s">
        <v>491</v>
      </c>
      <c r="B197" s="70" t="s">
        <v>490</v>
      </c>
      <c r="C197" s="8" t="s">
        <v>0</v>
      </c>
      <c r="D197" s="44"/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</row>
    <row r="198" spans="1:20" s="62" customFormat="1" ht="25.5" x14ac:dyDescent="0.25">
      <c r="A198" s="17" t="s">
        <v>489</v>
      </c>
      <c r="B198" s="70" t="s">
        <v>488</v>
      </c>
      <c r="C198" s="8" t="s">
        <v>0</v>
      </c>
      <c r="D198" s="44"/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</row>
    <row r="199" spans="1:20" s="62" customFormat="1" x14ac:dyDescent="0.25">
      <c r="A199" s="17" t="s">
        <v>487</v>
      </c>
      <c r="B199" s="70" t="s">
        <v>486</v>
      </c>
      <c r="C199" s="8" t="s">
        <v>0</v>
      </c>
      <c r="D199" s="44"/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</row>
    <row r="200" spans="1:20" s="62" customFormat="1" x14ac:dyDescent="0.25">
      <c r="A200" s="17" t="s">
        <v>485</v>
      </c>
      <c r="B200" s="70" t="s">
        <v>484</v>
      </c>
      <c r="C200" s="8" t="s">
        <v>0</v>
      </c>
      <c r="D200" s="83">
        <f>23.278+0.34792</f>
        <v>23.625919999999997</v>
      </c>
      <c r="E200" s="82">
        <v>38.439</v>
      </c>
      <c r="F200" s="82">
        <v>45.220999999999997</v>
      </c>
      <c r="G200" s="82">
        <v>81.882999999999996</v>
      </c>
      <c r="H200" s="82">
        <v>77.578999999999994</v>
      </c>
      <c r="I200" s="43">
        <v>167.66</v>
      </c>
      <c r="J200" s="43">
        <v>92.966999999999999</v>
      </c>
      <c r="K200" s="43">
        <v>174.3664</v>
      </c>
      <c r="L200" s="43">
        <v>96.685680000000005</v>
      </c>
      <c r="M200" s="43">
        <v>181.34105600000001</v>
      </c>
      <c r="N200" s="43">
        <v>99.553107200000014</v>
      </c>
      <c r="O200" s="43">
        <v>188.59469824000001</v>
      </c>
      <c r="P200" s="43">
        <v>113.53523148800002</v>
      </c>
      <c r="Q200" s="43">
        <v>0</v>
      </c>
      <c r="R200" s="43">
        <v>123.07664074752003</v>
      </c>
      <c r="S200" s="43">
        <f>G200+I200+K200+M200+O200</f>
        <v>793.84515424000006</v>
      </c>
      <c r="T200" s="43">
        <f>H200+J200+L200+N200+P200+R200</f>
        <v>603.39665943552006</v>
      </c>
    </row>
    <row r="201" spans="1:20" s="62" customFormat="1" x14ac:dyDescent="0.25">
      <c r="A201" s="17" t="s">
        <v>483</v>
      </c>
      <c r="B201" s="70" t="s">
        <v>482</v>
      </c>
      <c r="C201" s="8" t="s">
        <v>0</v>
      </c>
      <c r="D201" s="83">
        <v>4.6588000000000003</v>
      </c>
      <c r="E201" s="82">
        <v>7.8559999999999999</v>
      </c>
      <c r="F201" s="82">
        <v>9.3879999999999999</v>
      </c>
      <c r="G201" s="82">
        <v>16.815000000000001</v>
      </c>
      <c r="H201" s="82">
        <v>19.263999999999999</v>
      </c>
      <c r="I201" s="43">
        <v>50.968000000000004</v>
      </c>
      <c r="J201" s="43">
        <v>27.507999999999999</v>
      </c>
      <c r="K201" s="43">
        <v>53.006720000000008</v>
      </c>
      <c r="L201" s="43">
        <v>28.608319999999999</v>
      </c>
      <c r="M201" s="43">
        <v>55.126988800000014</v>
      </c>
      <c r="N201" s="43">
        <v>29.7526528</v>
      </c>
      <c r="O201" s="43">
        <v>57.332068352000014</v>
      </c>
      <c r="P201" s="43">
        <v>30.942758912000002</v>
      </c>
      <c r="Q201" s="43">
        <v>0</v>
      </c>
      <c r="R201" s="43">
        <v>37.180469268480003</v>
      </c>
      <c r="S201" s="43">
        <f>G201+I201+K201+M201+O201</f>
        <v>233.24877715200006</v>
      </c>
      <c r="T201" s="43">
        <f>H201+J201+L201+N201+P201+R201</f>
        <v>173.25620098048</v>
      </c>
    </row>
    <row r="202" spans="1:20" s="62" customFormat="1" x14ac:dyDescent="0.25">
      <c r="A202" s="17" t="s">
        <v>481</v>
      </c>
      <c r="B202" s="70" t="s">
        <v>480</v>
      </c>
      <c r="C202" s="8" t="s">
        <v>0</v>
      </c>
      <c r="D202" s="83">
        <v>7.9389000000000003</v>
      </c>
      <c r="E202" s="82">
        <v>14.458</v>
      </c>
      <c r="F202" s="82">
        <v>19.398</v>
      </c>
      <c r="G202" s="82">
        <v>27.204999999999998</v>
      </c>
      <c r="H202" s="82">
        <v>33.488</v>
      </c>
      <c r="I202" s="43">
        <v>76.369</v>
      </c>
      <c r="J202" s="43">
        <v>36.125</v>
      </c>
      <c r="K202" s="43">
        <v>73.522349999999989</v>
      </c>
      <c r="L202" s="43">
        <v>37.57</v>
      </c>
      <c r="M202" s="43">
        <v>75.710700000000003</v>
      </c>
      <c r="N202" s="43">
        <v>39.072800000000001</v>
      </c>
      <c r="O202" s="43">
        <v>76.939128000000011</v>
      </c>
      <c r="P202" s="43">
        <v>40.635712000000005</v>
      </c>
      <c r="Q202" s="43">
        <v>0</v>
      </c>
      <c r="R202" s="43">
        <v>42.261140480000009</v>
      </c>
      <c r="S202" s="43">
        <f>G202+I202+K202+M202+O202</f>
        <v>329.74617799999999</v>
      </c>
      <c r="T202" s="43">
        <f>H202+J202+L202+N202+P202+R202</f>
        <v>229.15265248000003</v>
      </c>
    </row>
    <row r="203" spans="1:20" s="62" customFormat="1" x14ac:dyDescent="0.25">
      <c r="A203" s="17" t="s">
        <v>479</v>
      </c>
      <c r="B203" s="65" t="s">
        <v>478</v>
      </c>
      <c r="C203" s="8" t="s">
        <v>0</v>
      </c>
      <c r="D203" s="44">
        <v>0</v>
      </c>
      <c r="E203" s="43">
        <v>0.13700000000000001</v>
      </c>
      <c r="F203" s="43">
        <v>0.96899999999999997</v>
      </c>
      <c r="G203" s="43">
        <v>0</v>
      </c>
      <c r="H203" s="43">
        <v>4.43</v>
      </c>
      <c r="I203" s="43">
        <v>7.4999999999136868E-4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</row>
    <row r="204" spans="1:20" s="62" customFormat="1" x14ac:dyDescent="0.25">
      <c r="A204" s="17" t="s">
        <v>477</v>
      </c>
      <c r="B204" s="70" t="s">
        <v>476</v>
      </c>
      <c r="C204" s="8" t="s">
        <v>0</v>
      </c>
      <c r="D204" s="44">
        <v>1.4968999999999999</v>
      </c>
      <c r="E204" s="43">
        <v>2.3639999999999999</v>
      </c>
      <c r="F204" s="43">
        <v>5.0960000000000001</v>
      </c>
      <c r="G204" s="43">
        <v>8.3650000000000002</v>
      </c>
      <c r="H204" s="43">
        <v>6.6673840000000002</v>
      </c>
      <c r="I204" s="43">
        <v>46.59</v>
      </c>
      <c r="J204" s="43">
        <v>7.47</v>
      </c>
      <c r="K204" s="43">
        <v>48.453600000000009</v>
      </c>
      <c r="L204" s="43">
        <v>7.7687999999999997</v>
      </c>
      <c r="M204" s="43">
        <v>50.39174400000001</v>
      </c>
      <c r="N204" s="43">
        <v>8.0795519999999996</v>
      </c>
      <c r="O204" s="43">
        <v>52.407413760000011</v>
      </c>
      <c r="P204" s="43">
        <v>8.4027340800000001</v>
      </c>
      <c r="Q204" s="43">
        <v>0</v>
      </c>
      <c r="R204" s="43">
        <v>11.7388434432</v>
      </c>
      <c r="S204" s="43">
        <f>G204+I204+K204+M204+O204</f>
        <v>206.20775776000005</v>
      </c>
      <c r="T204" s="43">
        <f>H204+J204+L204+N204+P204+R204</f>
        <v>50.127313523200002</v>
      </c>
    </row>
    <row r="205" spans="1:20" s="62" customFormat="1" x14ac:dyDescent="0.25">
      <c r="A205" s="17" t="s">
        <v>475</v>
      </c>
      <c r="B205" s="70" t="s">
        <v>474</v>
      </c>
      <c r="C205" s="8" t="s">
        <v>0</v>
      </c>
      <c r="D205" s="44">
        <v>2.2549999999999999</v>
      </c>
      <c r="E205" s="43">
        <v>2.8210000000000002</v>
      </c>
      <c r="F205" s="43">
        <v>3.2490000000000001</v>
      </c>
      <c r="G205" s="43">
        <v>6.3639999999999999</v>
      </c>
      <c r="H205" s="43">
        <v>3.5219999999999998</v>
      </c>
      <c r="I205" s="43">
        <v>26.763000000000002</v>
      </c>
      <c r="J205" s="43">
        <v>5.2629999999999999</v>
      </c>
      <c r="K205" s="43">
        <v>27.833520000000004</v>
      </c>
      <c r="L205" s="43">
        <v>5.4735199999999997</v>
      </c>
      <c r="M205" s="43">
        <v>28.946860800000003</v>
      </c>
      <c r="N205" s="43">
        <v>5.6924608000000001</v>
      </c>
      <c r="O205" s="43">
        <v>30.104735232000003</v>
      </c>
      <c r="P205" s="43">
        <v>5.9201592320000005</v>
      </c>
      <c r="Q205" s="43">
        <v>0</v>
      </c>
      <c r="R205" s="43">
        <v>8.1569656012799996</v>
      </c>
      <c r="S205" s="43">
        <f>G205+I205+K205+M205+O205</f>
        <v>120.01211603199999</v>
      </c>
      <c r="T205" s="43">
        <f>H205+J205+L205+N205+P205+R205</f>
        <v>34.028105633279999</v>
      </c>
    </row>
    <row r="206" spans="1:20" s="62" customFormat="1" x14ac:dyDescent="0.25">
      <c r="A206" s="17" t="s">
        <v>473</v>
      </c>
      <c r="B206" s="70" t="s">
        <v>472</v>
      </c>
      <c r="C206" s="8" t="s">
        <v>0</v>
      </c>
      <c r="D206" s="44">
        <v>14.814</v>
      </c>
      <c r="E206" s="43">
        <v>25.433</v>
      </c>
      <c r="F206" s="43">
        <v>24.186</v>
      </c>
      <c r="G206" s="43">
        <v>52.573999999999998</v>
      </c>
      <c r="H206" s="43">
        <v>48.185000000000002</v>
      </c>
      <c r="I206" s="43">
        <v>49.569000000000003</v>
      </c>
      <c r="J206" s="43">
        <v>39.572000000000003</v>
      </c>
      <c r="K206" s="43">
        <v>49.569000000000003</v>
      </c>
      <c r="L206" s="43">
        <v>41.154880000000006</v>
      </c>
      <c r="M206" s="43">
        <v>49.569000000000003</v>
      </c>
      <c r="N206" s="43">
        <v>41.15</v>
      </c>
      <c r="O206" s="43">
        <v>51.551760000000002</v>
      </c>
      <c r="P206" s="43">
        <v>41.15</v>
      </c>
      <c r="Q206" s="43">
        <v>0</v>
      </c>
      <c r="R206" s="43">
        <v>41.15</v>
      </c>
      <c r="S206" s="43">
        <f>G206+I206+K206+M206+O206</f>
        <v>252.83276000000001</v>
      </c>
      <c r="T206" s="43">
        <f>H206+J206+L206+N206+P206+R206</f>
        <v>252.36188000000001</v>
      </c>
    </row>
    <row r="207" spans="1:20" s="62" customFormat="1" ht="25.5" x14ac:dyDescent="0.25">
      <c r="A207" s="17" t="s">
        <v>471</v>
      </c>
      <c r="B207" s="70" t="s">
        <v>470</v>
      </c>
      <c r="C207" s="8" t="s">
        <v>0</v>
      </c>
      <c r="D207" s="44">
        <v>0</v>
      </c>
      <c r="E207" s="43">
        <v>0.122</v>
      </c>
      <c r="F207" s="43">
        <v>0.34700500000000001</v>
      </c>
      <c r="G207" s="43">
        <v>0.6</v>
      </c>
      <c r="H207" s="43">
        <v>0.23599999999999999</v>
      </c>
      <c r="I207" s="43">
        <v>0.6</v>
      </c>
      <c r="J207" s="43">
        <v>0.6</v>
      </c>
      <c r="K207" s="43">
        <v>0.6</v>
      </c>
      <c r="L207" s="43">
        <v>0.6</v>
      </c>
      <c r="M207" s="43">
        <v>0.6</v>
      </c>
      <c r="N207" s="43">
        <v>0.6</v>
      </c>
      <c r="O207" s="43">
        <v>0.6</v>
      </c>
      <c r="P207" s="43">
        <v>0.6</v>
      </c>
      <c r="Q207" s="43">
        <v>0</v>
      </c>
      <c r="R207" s="43">
        <v>0.6</v>
      </c>
      <c r="S207" s="43">
        <f>G207+I207+K207+M207+O207</f>
        <v>3</v>
      </c>
      <c r="T207" s="43">
        <f>H207+J207+L207+N207+P207+R207</f>
        <v>3.2360000000000002</v>
      </c>
    </row>
    <row r="208" spans="1:20" s="62" customFormat="1" x14ac:dyDescent="0.25">
      <c r="A208" s="17" t="s">
        <v>469</v>
      </c>
      <c r="B208" s="70" t="s">
        <v>468</v>
      </c>
      <c r="C208" s="8" t="s">
        <v>0</v>
      </c>
      <c r="D208" s="44">
        <v>5.83</v>
      </c>
      <c r="E208" s="43">
        <v>24.773</v>
      </c>
      <c r="F208" s="43">
        <v>58.37</v>
      </c>
      <c r="G208" s="43">
        <v>56.235999999999997</v>
      </c>
      <c r="H208" s="43">
        <v>60.373745999999997</v>
      </c>
      <c r="I208" s="43">
        <v>236.36</v>
      </c>
      <c r="J208" s="43">
        <v>22</v>
      </c>
      <c r="K208" s="43">
        <v>222.81440000000003</v>
      </c>
      <c r="L208" s="43">
        <v>22.880000000000003</v>
      </c>
      <c r="M208" s="43">
        <v>220.81440000000003</v>
      </c>
      <c r="N208" s="43">
        <v>14.380000000000003</v>
      </c>
      <c r="O208" s="43">
        <v>226.72697600000004</v>
      </c>
      <c r="P208" s="43">
        <v>39.955200000000005</v>
      </c>
      <c r="Q208" s="43">
        <v>0</v>
      </c>
      <c r="R208" s="43">
        <v>41.553408000000005</v>
      </c>
      <c r="S208" s="43">
        <f>G208+I208+K208+M208+O208</f>
        <v>962.951776</v>
      </c>
      <c r="T208" s="43">
        <f>H208+J208+L208+N208+P208+R208</f>
        <v>201.14235400000001</v>
      </c>
    </row>
    <row r="209" spans="1:20" s="62" customFormat="1" ht="26.25" customHeight="1" x14ac:dyDescent="0.25">
      <c r="A209" s="17" t="s">
        <v>467</v>
      </c>
      <c r="B209" s="75" t="s">
        <v>466</v>
      </c>
      <c r="C209" s="8" t="s">
        <v>0</v>
      </c>
      <c r="D209" s="44"/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</row>
    <row r="210" spans="1:20" s="62" customFormat="1" x14ac:dyDescent="0.25">
      <c r="A210" s="17" t="s">
        <v>465</v>
      </c>
      <c r="B210" s="70" t="s">
        <v>464</v>
      </c>
      <c r="C210" s="8" t="s">
        <v>0</v>
      </c>
      <c r="D210" s="44"/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</row>
    <row r="211" spans="1:20" s="62" customFormat="1" x14ac:dyDescent="0.25">
      <c r="A211" s="17" t="s">
        <v>463</v>
      </c>
      <c r="B211" s="70" t="s">
        <v>462</v>
      </c>
      <c r="C211" s="8" t="s">
        <v>0</v>
      </c>
      <c r="D211" s="44"/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</row>
    <row r="212" spans="1:20" s="62" customFormat="1" ht="34.5" customHeight="1" x14ac:dyDescent="0.25">
      <c r="A212" s="17" t="s">
        <v>461</v>
      </c>
      <c r="B212" s="65" t="s">
        <v>460</v>
      </c>
      <c r="C212" s="8" t="s">
        <v>0</v>
      </c>
      <c r="D212" s="44"/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</row>
    <row r="213" spans="1:20" s="62" customFormat="1" x14ac:dyDescent="0.25">
      <c r="A213" s="17" t="s">
        <v>459</v>
      </c>
      <c r="B213" s="71" t="s">
        <v>37</v>
      </c>
      <c r="C213" s="8" t="s">
        <v>0</v>
      </c>
      <c r="D213" s="44"/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</row>
    <row r="214" spans="1:20" s="62" customFormat="1" x14ac:dyDescent="0.25">
      <c r="A214" s="17" t="s">
        <v>458</v>
      </c>
      <c r="B214" s="71" t="s">
        <v>33</v>
      </c>
      <c r="C214" s="8" t="s">
        <v>0</v>
      </c>
      <c r="D214" s="44"/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</row>
    <row r="215" spans="1:20" s="62" customFormat="1" x14ac:dyDescent="0.25">
      <c r="A215" s="17" t="s">
        <v>457</v>
      </c>
      <c r="B215" s="70" t="s">
        <v>456</v>
      </c>
      <c r="C215" s="8" t="s">
        <v>0</v>
      </c>
      <c r="D215" s="44"/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</row>
    <row r="216" spans="1:20" s="62" customFormat="1" x14ac:dyDescent="0.25">
      <c r="A216" s="17" t="s">
        <v>455</v>
      </c>
      <c r="B216" s="75" t="s">
        <v>454</v>
      </c>
      <c r="C216" s="8" t="s">
        <v>0</v>
      </c>
      <c r="D216" s="44"/>
      <c r="E216" s="6">
        <v>0</v>
      </c>
      <c r="F216" s="6">
        <v>0</v>
      </c>
      <c r="G216" s="43">
        <f t="shared" ref="G216:P216" si="25">G217+G224+G225</f>
        <v>0.90166666666666673</v>
      </c>
      <c r="H216" s="43">
        <f t="shared" si="25"/>
        <v>0.32500200000000001</v>
      </c>
      <c r="I216" s="43">
        <f t="shared" si="25"/>
        <v>10.110416666666666</v>
      </c>
      <c r="J216" s="43">
        <f t="shared" si="25"/>
        <v>11.195974999999999</v>
      </c>
      <c r="K216" s="43">
        <f t="shared" si="25"/>
        <v>14.396292624999999</v>
      </c>
      <c r="L216" s="43">
        <f t="shared" si="25"/>
        <v>21.060571027491804</v>
      </c>
      <c r="M216" s="43">
        <f t="shared" si="25"/>
        <v>28.119595622237075</v>
      </c>
      <c r="N216" s="43">
        <f t="shared" si="25"/>
        <v>34.322538102237075</v>
      </c>
      <c r="O216" s="43">
        <f t="shared" si="25"/>
        <v>16.602219999999999</v>
      </c>
      <c r="P216" s="43">
        <f t="shared" si="25"/>
        <v>24.731717484786049</v>
      </c>
      <c r="Q216" s="43">
        <v>0</v>
      </c>
      <c r="R216" s="43">
        <f>R217+R224+R225</f>
        <v>0.13</v>
      </c>
      <c r="S216" s="43">
        <f>G216+I216+K216+M216+O216</f>
        <v>70.130191580570411</v>
      </c>
      <c r="T216" s="43">
        <f>H216+J216+L216+N216+P216+R216</f>
        <v>91.765803614514923</v>
      </c>
    </row>
    <row r="217" spans="1:20" s="62" customFormat="1" x14ac:dyDescent="0.25">
      <c r="A217" s="17" t="s">
        <v>453</v>
      </c>
      <c r="B217" s="70" t="s">
        <v>452</v>
      </c>
      <c r="C217" s="8" t="s">
        <v>0</v>
      </c>
      <c r="D217" s="44"/>
      <c r="E217" s="6">
        <v>0</v>
      </c>
      <c r="F217" s="6">
        <v>0</v>
      </c>
      <c r="G217" s="43">
        <v>0.90166666666666673</v>
      </c>
      <c r="H217" s="43">
        <v>0.32500200000000001</v>
      </c>
      <c r="I217" s="82">
        <v>10.110416666666666</v>
      </c>
      <c r="J217" s="82">
        <v>11.195974999999999</v>
      </c>
      <c r="K217" s="82">
        <v>14.396292624999999</v>
      </c>
      <c r="L217" s="82">
        <v>21.060571027491804</v>
      </c>
      <c r="M217" s="82">
        <v>28.119595622237075</v>
      </c>
      <c r="N217" s="82">
        <v>34.322538102237075</v>
      </c>
      <c r="O217" s="82">
        <v>16.602219999999999</v>
      </c>
      <c r="P217" s="82">
        <v>24.731717484786049</v>
      </c>
      <c r="Q217" s="82">
        <v>0</v>
      </c>
      <c r="R217" s="82">
        <v>0.13</v>
      </c>
      <c r="S217" s="43">
        <f>G217+I217+K217+M217+O217</f>
        <v>70.130191580570411</v>
      </c>
      <c r="T217" s="43">
        <f>H217+J217+L217+N217+P217+R217</f>
        <v>91.765803614514923</v>
      </c>
    </row>
    <row r="218" spans="1:20" s="62" customFormat="1" x14ac:dyDescent="0.2">
      <c r="A218" s="17" t="s">
        <v>451</v>
      </c>
      <c r="B218" s="65" t="s">
        <v>450</v>
      </c>
      <c r="C218" s="8" t="s">
        <v>0</v>
      </c>
      <c r="D218" s="44"/>
      <c r="E218" s="6">
        <v>0</v>
      </c>
      <c r="F218" s="6">
        <v>0</v>
      </c>
      <c r="G218" s="57"/>
      <c r="H218" s="49"/>
      <c r="I218" s="6">
        <v>0</v>
      </c>
      <c r="J218" s="6">
        <v>0</v>
      </c>
      <c r="K218" s="6">
        <v>0</v>
      </c>
      <c r="L218" s="82">
        <v>6.3755800000000002</v>
      </c>
      <c r="M218" s="82">
        <v>24.893000000000001</v>
      </c>
      <c r="N218" s="82">
        <v>33.117252479999998</v>
      </c>
      <c r="O218" s="82">
        <v>14.642399999999999</v>
      </c>
      <c r="P218" s="82">
        <v>24.291697429999999</v>
      </c>
      <c r="Q218" s="6">
        <v>0</v>
      </c>
      <c r="R218" s="6">
        <v>0</v>
      </c>
      <c r="S218" s="43">
        <f>G218+I218+K218+M218+O218</f>
        <v>39.535399999999996</v>
      </c>
      <c r="T218" s="43">
        <f>H218+J218+L218+N218+P218+R218</f>
        <v>63.784529909999996</v>
      </c>
    </row>
    <row r="219" spans="1:20" s="62" customFormat="1" x14ac:dyDescent="0.2">
      <c r="A219" s="17" t="s">
        <v>449</v>
      </c>
      <c r="B219" s="65" t="s">
        <v>448</v>
      </c>
      <c r="C219" s="8" t="s">
        <v>0</v>
      </c>
      <c r="D219" s="44"/>
      <c r="E219" s="6">
        <v>0</v>
      </c>
      <c r="F219" s="6">
        <v>0</v>
      </c>
      <c r="G219" s="57"/>
      <c r="H219" s="49">
        <v>7.5001999999999999E-2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43"/>
      <c r="T219" s="43"/>
    </row>
    <row r="220" spans="1:20" s="62" customFormat="1" x14ac:dyDescent="0.2">
      <c r="A220" s="17" t="s">
        <v>447</v>
      </c>
      <c r="B220" s="65" t="s">
        <v>446</v>
      </c>
      <c r="C220" s="8" t="s">
        <v>0</v>
      </c>
      <c r="D220" s="44"/>
      <c r="E220" s="6">
        <v>0</v>
      </c>
      <c r="F220" s="6">
        <v>0</v>
      </c>
      <c r="G220" s="57"/>
      <c r="H220" s="49"/>
      <c r="I220" s="6">
        <v>0</v>
      </c>
      <c r="J220" s="6">
        <v>0</v>
      </c>
      <c r="K220" s="6">
        <v>0</v>
      </c>
      <c r="L220" s="6">
        <v>0</v>
      </c>
      <c r="M220" s="82">
        <v>2.0213100000000002</v>
      </c>
      <c r="N220" s="6">
        <v>0</v>
      </c>
      <c r="O220" s="82">
        <v>1.9598199999999999</v>
      </c>
      <c r="P220" s="6">
        <v>0</v>
      </c>
      <c r="Q220" s="6">
        <v>0</v>
      </c>
      <c r="R220" s="6">
        <v>0</v>
      </c>
      <c r="S220" s="43">
        <f>G220+I220+K220+M220+O220</f>
        <v>3.9811300000000003</v>
      </c>
      <c r="T220" s="43"/>
    </row>
    <row r="221" spans="1:20" s="62" customFormat="1" x14ac:dyDescent="0.2">
      <c r="A221" s="17" t="s">
        <v>445</v>
      </c>
      <c r="B221" s="65" t="s">
        <v>444</v>
      </c>
      <c r="C221" s="8" t="s">
        <v>0</v>
      </c>
      <c r="D221" s="44"/>
      <c r="E221" s="6">
        <v>0</v>
      </c>
      <c r="F221" s="6">
        <v>0</v>
      </c>
      <c r="G221" s="57"/>
      <c r="H221" s="49">
        <v>0.25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43"/>
      <c r="T221" s="43"/>
    </row>
    <row r="222" spans="1:20" s="62" customFormat="1" x14ac:dyDescent="0.2">
      <c r="A222" s="17" t="s">
        <v>443</v>
      </c>
      <c r="B222" s="65" t="s">
        <v>442</v>
      </c>
      <c r="C222" s="8" t="s">
        <v>0</v>
      </c>
      <c r="D222" s="44"/>
      <c r="E222" s="6">
        <v>0</v>
      </c>
      <c r="F222" s="6">
        <v>0</v>
      </c>
      <c r="G222" s="57"/>
      <c r="H222" s="49"/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43"/>
      <c r="T222" s="43"/>
    </row>
    <row r="223" spans="1:20" s="62" customFormat="1" x14ac:dyDescent="0.2">
      <c r="A223" s="17" t="s">
        <v>441</v>
      </c>
      <c r="B223" s="65" t="s">
        <v>440</v>
      </c>
      <c r="C223" s="8" t="s">
        <v>0</v>
      </c>
      <c r="D223" s="44"/>
      <c r="E223" s="6">
        <v>0</v>
      </c>
      <c r="F223" s="6">
        <v>0</v>
      </c>
      <c r="G223" s="49">
        <v>0.90166666666666673</v>
      </c>
      <c r="H223" s="49">
        <v>0</v>
      </c>
      <c r="I223" s="82">
        <v>10.110416666666666</v>
      </c>
      <c r="J223" s="82">
        <v>11.195974999999999</v>
      </c>
      <c r="K223" s="82">
        <v>14.396292624999999</v>
      </c>
      <c r="L223" s="82">
        <v>14.684991027491803</v>
      </c>
      <c r="M223" s="82">
        <v>1.2052856222370749</v>
      </c>
      <c r="N223" s="82">
        <v>1.2052856222370749</v>
      </c>
      <c r="O223" s="82"/>
      <c r="P223" s="82">
        <v>0.44002005478604983</v>
      </c>
      <c r="Q223" s="82">
        <v>0</v>
      </c>
      <c r="R223" s="82">
        <v>0.13</v>
      </c>
      <c r="S223" s="43">
        <f>G223+I223+K223+M223+O223</f>
        <v>26.613661580570405</v>
      </c>
      <c r="T223" s="43">
        <f>H223+J223+L223+N223+P223+R223</f>
        <v>27.656271704514925</v>
      </c>
    </row>
    <row r="224" spans="1:20" s="62" customFormat="1" x14ac:dyDescent="0.25">
      <c r="A224" s="17" t="s">
        <v>439</v>
      </c>
      <c r="B224" s="70" t="s">
        <v>438</v>
      </c>
      <c r="C224" s="8" t="s">
        <v>0</v>
      </c>
      <c r="D224" s="44"/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</row>
    <row r="225" spans="1:20" s="62" customFormat="1" x14ac:dyDescent="0.25">
      <c r="A225" s="17" t="s">
        <v>437</v>
      </c>
      <c r="B225" s="70" t="s">
        <v>436</v>
      </c>
      <c r="C225" s="8" t="s">
        <v>0</v>
      </c>
      <c r="D225" s="44"/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</row>
    <row r="226" spans="1:20" s="62" customFormat="1" x14ac:dyDescent="0.25">
      <c r="A226" s="17" t="s">
        <v>435</v>
      </c>
      <c r="B226" s="70" t="s">
        <v>25</v>
      </c>
      <c r="C226" s="8" t="s">
        <v>10</v>
      </c>
      <c r="D226" s="42" t="s">
        <v>9</v>
      </c>
      <c r="E226" s="42" t="s">
        <v>9</v>
      </c>
      <c r="F226" s="42" t="s">
        <v>9</v>
      </c>
      <c r="G226" s="42" t="s">
        <v>9</v>
      </c>
      <c r="H226" s="42" t="s">
        <v>9</v>
      </c>
      <c r="I226" s="42" t="s">
        <v>9</v>
      </c>
      <c r="J226" s="42" t="s">
        <v>9</v>
      </c>
      <c r="K226" s="42" t="s">
        <v>9</v>
      </c>
      <c r="L226" s="42" t="s">
        <v>9</v>
      </c>
      <c r="M226" s="42" t="s">
        <v>434</v>
      </c>
      <c r="N226" s="42" t="s">
        <v>434</v>
      </c>
      <c r="O226" s="42" t="s">
        <v>434</v>
      </c>
      <c r="P226" s="42" t="s">
        <v>434</v>
      </c>
      <c r="Q226" s="42" t="s">
        <v>434</v>
      </c>
      <c r="R226" s="42" t="s">
        <v>434</v>
      </c>
      <c r="S226" s="42" t="s">
        <v>434</v>
      </c>
      <c r="T226" s="42" t="s">
        <v>9</v>
      </c>
    </row>
    <row r="227" spans="1:20" s="62" customFormat="1" ht="25.5" x14ac:dyDescent="0.2">
      <c r="A227" s="81" t="s">
        <v>433</v>
      </c>
      <c r="B227" s="80" t="s">
        <v>432</v>
      </c>
      <c r="C227" s="79" t="s">
        <v>0</v>
      </c>
      <c r="D227" s="79"/>
      <c r="E227" s="57"/>
      <c r="F227" s="57"/>
      <c r="G227" s="43"/>
      <c r="H227" s="57"/>
      <c r="I227" s="78">
        <v>0.09</v>
      </c>
      <c r="J227" s="78">
        <v>0.18315778648438358</v>
      </c>
      <c r="K227" s="78">
        <v>0</v>
      </c>
      <c r="L227" s="78">
        <v>0.10545854031739721</v>
      </c>
      <c r="M227" s="78">
        <v>0</v>
      </c>
      <c r="N227" s="78">
        <v>0</v>
      </c>
      <c r="O227" s="78">
        <v>0</v>
      </c>
      <c r="P227" s="6">
        <v>0</v>
      </c>
      <c r="Q227" s="6">
        <v>0</v>
      </c>
      <c r="R227" s="6">
        <v>0</v>
      </c>
      <c r="S227" s="43">
        <f>G227+I227+K227+M227+O227</f>
        <v>0.09</v>
      </c>
      <c r="T227" s="43">
        <f>H227+J227+L227+N227+P227+R227</f>
        <v>0.28861632680178079</v>
      </c>
    </row>
    <row r="228" spans="1:20" s="62" customFormat="1" x14ac:dyDescent="0.25">
      <c r="A228" s="17" t="s">
        <v>431</v>
      </c>
      <c r="B228" s="75" t="s">
        <v>430</v>
      </c>
      <c r="C228" s="8" t="s">
        <v>0</v>
      </c>
      <c r="D228" s="43">
        <f t="shared" ref="D228:Q228" si="26">D229+D230+D234+D235+D238+D239+D240</f>
        <v>0.11</v>
      </c>
      <c r="E228" s="43">
        <f t="shared" si="26"/>
        <v>2.46</v>
      </c>
      <c r="F228" s="43">
        <f t="shared" si="26"/>
        <v>13.9</v>
      </c>
      <c r="G228" s="43">
        <f t="shared" si="26"/>
        <v>0.90166666666666673</v>
      </c>
      <c r="H228" s="43">
        <f t="shared" si="26"/>
        <v>8.0000000000000002E-3</v>
      </c>
      <c r="I228" s="43">
        <f t="shared" si="26"/>
        <v>0</v>
      </c>
      <c r="J228" s="43">
        <f t="shared" si="26"/>
        <v>1.0820000000000001</v>
      </c>
      <c r="K228" s="43">
        <f t="shared" si="26"/>
        <v>0</v>
      </c>
      <c r="L228" s="43">
        <f t="shared" si="26"/>
        <v>0</v>
      </c>
      <c r="M228" s="43">
        <f t="shared" si="26"/>
        <v>0</v>
      </c>
      <c r="N228" s="43">
        <f t="shared" si="26"/>
        <v>0</v>
      </c>
      <c r="O228" s="43">
        <f t="shared" si="26"/>
        <v>0</v>
      </c>
      <c r="P228" s="43">
        <f t="shared" si="26"/>
        <v>0</v>
      </c>
      <c r="Q228" s="43">
        <f t="shared" si="26"/>
        <v>0</v>
      </c>
      <c r="R228" s="6">
        <v>0</v>
      </c>
      <c r="S228" s="43">
        <f>G228+I228+K228+M228+O228</f>
        <v>0.90166666666666673</v>
      </c>
      <c r="T228" s="43">
        <f>T229+T230+T234+T235+T238+T239+T240</f>
        <v>0</v>
      </c>
    </row>
    <row r="229" spans="1:20" s="62" customFormat="1" x14ac:dyDescent="0.25">
      <c r="A229" s="17" t="s">
        <v>429</v>
      </c>
      <c r="B229" s="70" t="s">
        <v>428</v>
      </c>
      <c r="C229" s="8" t="s">
        <v>0</v>
      </c>
      <c r="D229" s="8"/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</row>
    <row r="230" spans="1:20" s="62" customFormat="1" x14ac:dyDescent="0.2">
      <c r="A230" s="17" t="s">
        <v>427</v>
      </c>
      <c r="B230" s="70" t="s">
        <v>426</v>
      </c>
      <c r="C230" s="8" t="s">
        <v>0</v>
      </c>
      <c r="D230" s="8"/>
      <c r="E230" s="43">
        <f>E231</f>
        <v>2.46</v>
      </c>
      <c r="F230" s="42">
        <v>13.9</v>
      </c>
      <c r="G230" s="76">
        <f>G232</f>
        <v>0.90166666666666673</v>
      </c>
      <c r="H230" s="57"/>
      <c r="I230" s="76">
        <f>I232</f>
        <v>0</v>
      </c>
      <c r="J230" s="76">
        <f>J232</f>
        <v>1.0820000000000001</v>
      </c>
      <c r="K230" s="76">
        <f>SUM(K231:K233)</f>
        <v>0</v>
      </c>
      <c r="L230" s="76">
        <v>0</v>
      </c>
      <c r="M230" s="76">
        <f>SUM(M231:M233)</f>
        <v>0</v>
      </c>
      <c r="N230" s="76"/>
      <c r="O230" s="76">
        <f>SUM(O231:O233)</f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</row>
    <row r="231" spans="1:20" s="62" customFormat="1" x14ac:dyDescent="0.2">
      <c r="A231" s="17" t="s">
        <v>425</v>
      </c>
      <c r="B231" s="65" t="s">
        <v>403</v>
      </c>
      <c r="C231" s="8" t="s">
        <v>0</v>
      </c>
      <c r="D231" s="8"/>
      <c r="E231" s="43">
        <v>2.46</v>
      </c>
      <c r="F231" s="42">
        <v>13.9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57"/>
    </row>
    <row r="232" spans="1:20" s="62" customFormat="1" x14ac:dyDescent="0.2">
      <c r="A232" s="17" t="s">
        <v>424</v>
      </c>
      <c r="B232" s="65" t="s">
        <v>401</v>
      </c>
      <c r="C232" s="8" t="s">
        <v>0</v>
      </c>
      <c r="D232" s="8"/>
      <c r="E232" s="6">
        <v>0</v>
      </c>
      <c r="F232" s="6">
        <v>0</v>
      </c>
      <c r="G232" s="76">
        <f>G444</f>
        <v>0.90166666666666673</v>
      </c>
      <c r="H232" s="76">
        <f>H444</f>
        <v>0</v>
      </c>
      <c r="I232" s="76">
        <f>I444</f>
        <v>0</v>
      </c>
      <c r="J232" s="76">
        <v>1.0820000000000001</v>
      </c>
      <c r="K232" s="76">
        <f>K444</f>
        <v>0</v>
      </c>
      <c r="L232" s="76">
        <v>0</v>
      </c>
      <c r="M232" s="76">
        <f>M444</f>
        <v>0</v>
      </c>
      <c r="N232" s="76"/>
      <c r="O232" s="76">
        <f>O444</f>
        <v>0</v>
      </c>
      <c r="P232" s="76">
        <f>P444</f>
        <v>0</v>
      </c>
      <c r="Q232" s="76">
        <f>Q444</f>
        <v>0</v>
      </c>
      <c r="R232" s="76"/>
      <c r="S232" s="43">
        <f>G232+I232+K232+M232+O232</f>
        <v>0.90166666666666673</v>
      </c>
      <c r="T232" s="43">
        <f>H232+J232+L232+N232+P232</f>
        <v>1.0820000000000001</v>
      </c>
    </row>
    <row r="233" spans="1:20" s="62" customFormat="1" x14ac:dyDescent="0.25">
      <c r="A233" s="17" t="s">
        <v>423</v>
      </c>
      <c r="B233" s="65" t="s">
        <v>399</v>
      </c>
      <c r="C233" s="8" t="s">
        <v>0</v>
      </c>
      <c r="D233" s="8"/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</row>
    <row r="234" spans="1:20" s="62" customFormat="1" x14ac:dyDescent="0.25">
      <c r="A234" s="17" t="s">
        <v>422</v>
      </c>
      <c r="B234" s="70" t="s">
        <v>421</v>
      </c>
      <c r="C234" s="8" t="s">
        <v>0</v>
      </c>
      <c r="D234" s="8"/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</row>
    <row r="235" spans="1:20" s="62" customFormat="1" ht="16.5" customHeight="1" x14ac:dyDescent="0.25">
      <c r="A235" s="17" t="s">
        <v>420</v>
      </c>
      <c r="B235" s="70" t="s">
        <v>419</v>
      </c>
      <c r="C235" s="8" t="s">
        <v>0</v>
      </c>
      <c r="D235" s="8"/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</row>
    <row r="236" spans="1:20" s="62" customFormat="1" x14ac:dyDescent="0.25">
      <c r="A236" s="17" t="s">
        <v>418</v>
      </c>
      <c r="B236" s="65" t="s">
        <v>417</v>
      </c>
      <c r="C236" s="8" t="s">
        <v>0</v>
      </c>
      <c r="D236" s="8"/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</row>
    <row r="237" spans="1:20" s="62" customFormat="1" x14ac:dyDescent="0.25">
      <c r="A237" s="17" t="s">
        <v>416</v>
      </c>
      <c r="B237" s="65" t="s">
        <v>415</v>
      </c>
      <c r="C237" s="8" t="s">
        <v>0</v>
      </c>
      <c r="D237" s="8"/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</row>
    <row r="238" spans="1:20" s="62" customFormat="1" x14ac:dyDescent="0.25">
      <c r="A238" s="17" t="s">
        <v>414</v>
      </c>
      <c r="B238" s="70" t="s">
        <v>413</v>
      </c>
      <c r="C238" s="8" t="s">
        <v>0</v>
      </c>
      <c r="D238" s="44"/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</row>
    <row r="239" spans="1:20" s="62" customFormat="1" x14ac:dyDescent="0.2">
      <c r="A239" s="17" t="s">
        <v>412</v>
      </c>
      <c r="B239" s="70" t="s">
        <v>411</v>
      </c>
      <c r="C239" s="8" t="s">
        <v>0</v>
      </c>
      <c r="D239" s="8"/>
      <c r="E239" s="6">
        <v>0</v>
      </c>
      <c r="F239" s="6">
        <v>0</v>
      </c>
      <c r="G239" s="57"/>
      <c r="H239" s="57"/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57"/>
    </row>
    <row r="240" spans="1:20" s="62" customFormat="1" x14ac:dyDescent="0.2">
      <c r="A240" s="17" t="s">
        <v>410</v>
      </c>
      <c r="B240" s="70" t="s">
        <v>409</v>
      </c>
      <c r="C240" s="8" t="s">
        <v>0</v>
      </c>
      <c r="D240" s="8">
        <v>0.11</v>
      </c>
      <c r="E240" s="43"/>
      <c r="F240" s="78"/>
      <c r="G240" s="41"/>
      <c r="H240" s="76">
        <v>8.0000000000000002E-3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57"/>
    </row>
    <row r="241" spans="1:20" s="62" customFormat="1" x14ac:dyDescent="0.25">
      <c r="A241" s="17" t="s">
        <v>408</v>
      </c>
      <c r="B241" s="75" t="s">
        <v>407</v>
      </c>
      <c r="C241" s="8" t="s">
        <v>0</v>
      </c>
      <c r="D241" s="43">
        <f t="shared" ref="D241:R241" si="27">D242+D246+D247</f>
        <v>0.37</v>
      </c>
      <c r="E241" s="43">
        <f t="shared" si="27"/>
        <v>0.21299999999999999</v>
      </c>
      <c r="F241" s="43">
        <f t="shared" si="27"/>
        <v>1.125</v>
      </c>
      <c r="G241" s="43">
        <f t="shared" si="27"/>
        <v>1.23</v>
      </c>
      <c r="H241" s="43">
        <f t="shared" si="27"/>
        <v>5.194</v>
      </c>
      <c r="I241" s="43">
        <f t="shared" si="27"/>
        <v>2.13</v>
      </c>
      <c r="J241" s="43">
        <f t="shared" si="27"/>
        <v>1.23</v>
      </c>
      <c r="K241" s="43">
        <f t="shared" si="27"/>
        <v>1.23</v>
      </c>
      <c r="L241" s="43">
        <f t="shared" si="27"/>
        <v>2.3149999999999999</v>
      </c>
      <c r="M241" s="43">
        <f t="shared" si="27"/>
        <v>1.23</v>
      </c>
      <c r="N241" s="43">
        <f t="shared" si="27"/>
        <v>1.23</v>
      </c>
      <c r="O241" s="43">
        <f t="shared" si="27"/>
        <v>1.23</v>
      </c>
      <c r="P241" s="43">
        <f t="shared" si="27"/>
        <v>1.23</v>
      </c>
      <c r="Q241" s="43">
        <f t="shared" si="27"/>
        <v>0</v>
      </c>
      <c r="R241" s="43">
        <f t="shared" si="27"/>
        <v>1.23</v>
      </c>
      <c r="S241" s="43">
        <f>G241+I241+K241+M241+O241</f>
        <v>7.0500000000000007</v>
      </c>
      <c r="T241" s="43">
        <f>H241+J241+L241+N241+P241+R241</f>
        <v>12.429</v>
      </c>
    </row>
    <row r="242" spans="1:20" s="62" customFormat="1" x14ac:dyDescent="0.25">
      <c r="A242" s="17" t="s">
        <v>406</v>
      </c>
      <c r="B242" s="70" t="s">
        <v>405</v>
      </c>
      <c r="C242" s="8" t="s">
        <v>0</v>
      </c>
      <c r="D242" s="8"/>
      <c r="E242" s="43">
        <v>0.21299999999999999</v>
      </c>
      <c r="F242" s="78">
        <f>F243</f>
        <v>1.125</v>
      </c>
      <c r="G242" s="78">
        <f>G243</f>
        <v>1.23</v>
      </c>
      <c r="H242" s="78">
        <v>5.194</v>
      </c>
      <c r="I242" s="78">
        <f t="shared" ref="I242:P242" si="28">I243+I244</f>
        <v>2.13</v>
      </c>
      <c r="J242" s="78">
        <f t="shared" si="28"/>
        <v>1.23</v>
      </c>
      <c r="K242" s="78">
        <f t="shared" si="28"/>
        <v>1.23</v>
      </c>
      <c r="L242" s="78">
        <f t="shared" si="28"/>
        <v>2.3149999999999999</v>
      </c>
      <c r="M242" s="78">
        <f t="shared" si="28"/>
        <v>1.23</v>
      </c>
      <c r="N242" s="78">
        <f t="shared" si="28"/>
        <v>1.23</v>
      </c>
      <c r="O242" s="78">
        <f t="shared" si="28"/>
        <v>1.23</v>
      </c>
      <c r="P242" s="78">
        <f t="shared" si="28"/>
        <v>1.23</v>
      </c>
      <c r="Q242" s="78">
        <v>0</v>
      </c>
      <c r="R242" s="78">
        <v>1.23</v>
      </c>
      <c r="S242" s="6">
        <v>0</v>
      </c>
      <c r="T242" s="6">
        <v>0</v>
      </c>
    </row>
    <row r="243" spans="1:20" s="62" customFormat="1" x14ac:dyDescent="0.25">
      <c r="A243" s="17" t="s">
        <v>404</v>
      </c>
      <c r="B243" s="65" t="s">
        <v>403</v>
      </c>
      <c r="C243" s="8" t="s">
        <v>0</v>
      </c>
      <c r="D243" s="8"/>
      <c r="E243" s="43">
        <v>0.21299999999999999</v>
      </c>
      <c r="F243" s="78">
        <v>1.125</v>
      </c>
      <c r="G243" s="43">
        <v>1.23</v>
      </c>
      <c r="H243" s="78">
        <v>5.194</v>
      </c>
      <c r="I243" s="42">
        <v>1.23</v>
      </c>
      <c r="J243" s="42">
        <v>1.23</v>
      </c>
      <c r="K243" s="42">
        <v>1.23</v>
      </c>
      <c r="L243" s="42">
        <f>K243</f>
        <v>1.23</v>
      </c>
      <c r="M243" s="42">
        <v>1.23</v>
      </c>
      <c r="N243" s="42">
        <v>1.23</v>
      </c>
      <c r="O243" s="42">
        <v>1.23</v>
      </c>
      <c r="P243" s="42">
        <f>O243</f>
        <v>1.23</v>
      </c>
      <c r="Q243" s="42">
        <v>0</v>
      </c>
      <c r="R243" s="42">
        <v>1.23</v>
      </c>
      <c r="S243" s="6">
        <v>0</v>
      </c>
      <c r="T243" s="6">
        <v>0</v>
      </c>
    </row>
    <row r="244" spans="1:20" s="62" customFormat="1" x14ac:dyDescent="0.2">
      <c r="A244" s="17" t="s">
        <v>402</v>
      </c>
      <c r="B244" s="65" t="s">
        <v>401</v>
      </c>
      <c r="C244" s="8" t="s">
        <v>0</v>
      </c>
      <c r="D244" s="8"/>
      <c r="E244" s="43"/>
      <c r="F244" s="42"/>
      <c r="G244" s="49"/>
      <c r="H244" s="57"/>
      <c r="I244" s="76">
        <v>0.9</v>
      </c>
      <c r="J244" s="76">
        <v>0</v>
      </c>
      <c r="K244" s="76">
        <v>0</v>
      </c>
      <c r="L244" s="76">
        <v>1.085</v>
      </c>
      <c r="M244" s="76">
        <v>0</v>
      </c>
      <c r="N244" s="76">
        <v>0</v>
      </c>
      <c r="O244" s="76">
        <v>0</v>
      </c>
      <c r="P244" s="76">
        <v>0</v>
      </c>
      <c r="Q244" s="76">
        <v>0</v>
      </c>
      <c r="R244" s="76"/>
      <c r="S244" s="43">
        <f>G244+I244+K244+M244+O244+Q244</f>
        <v>0.9</v>
      </c>
      <c r="T244" s="43">
        <f>H244+J244+L244+N244+P244</f>
        <v>1.085</v>
      </c>
    </row>
    <row r="245" spans="1:20" s="62" customFormat="1" x14ac:dyDescent="0.25">
      <c r="A245" s="17" t="s">
        <v>400</v>
      </c>
      <c r="B245" s="65" t="s">
        <v>399</v>
      </c>
      <c r="C245" s="8" t="s">
        <v>0</v>
      </c>
      <c r="D245" s="8"/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</row>
    <row r="246" spans="1:20" s="62" customFormat="1" x14ac:dyDescent="0.25">
      <c r="A246" s="17" t="s">
        <v>398</v>
      </c>
      <c r="B246" s="70" t="s">
        <v>397</v>
      </c>
      <c r="C246" s="8" t="s">
        <v>0</v>
      </c>
      <c r="D246" s="8"/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</row>
    <row r="247" spans="1:20" s="62" customFormat="1" x14ac:dyDescent="0.25">
      <c r="A247" s="17" t="s">
        <v>396</v>
      </c>
      <c r="B247" s="70" t="s">
        <v>395</v>
      </c>
      <c r="C247" s="8" t="s">
        <v>0</v>
      </c>
      <c r="D247" s="8">
        <v>0.37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</row>
    <row r="248" spans="1:20" s="62" customFormat="1" x14ac:dyDescent="0.25">
      <c r="A248" s="17" t="s">
        <v>394</v>
      </c>
      <c r="B248" s="75" t="s">
        <v>393</v>
      </c>
      <c r="C248" s="8" t="s">
        <v>0</v>
      </c>
      <c r="D248" s="44">
        <f t="shared" ref="D248:R248" si="29">D173-D191</f>
        <v>-4.490319999999997</v>
      </c>
      <c r="E248" s="44">
        <f t="shared" si="29"/>
        <v>-0.50800000000000978</v>
      </c>
      <c r="F248" s="44">
        <f t="shared" si="29"/>
        <v>-4.5770049999999856</v>
      </c>
      <c r="G248" s="44">
        <f t="shared" si="29"/>
        <v>-3.7239999999999895</v>
      </c>
      <c r="H248" s="44">
        <f t="shared" si="29"/>
        <v>-4.7843180000000416</v>
      </c>
      <c r="I248" s="44">
        <f t="shared" si="29"/>
        <v>28.889999999999873</v>
      </c>
      <c r="J248" s="44">
        <f t="shared" si="29"/>
        <v>12.301999999999964</v>
      </c>
      <c r="K248" s="44">
        <f t="shared" si="29"/>
        <v>21.678369999999973</v>
      </c>
      <c r="L248" s="44">
        <f t="shared" si="29"/>
        <v>24.526800000000037</v>
      </c>
      <c r="M248" s="44">
        <f t="shared" si="29"/>
        <v>27.855784799999924</v>
      </c>
      <c r="N248" s="44">
        <f t="shared" si="29"/>
        <v>35.424427199999968</v>
      </c>
      <c r="O248" s="44">
        <f t="shared" si="29"/>
        <v>13.714016191999917</v>
      </c>
      <c r="P248" s="44">
        <f t="shared" si="29"/>
        <v>30.088204287999986</v>
      </c>
      <c r="Q248" s="44">
        <f t="shared" si="29"/>
        <v>0</v>
      </c>
      <c r="R248" s="44">
        <f t="shared" si="29"/>
        <v>2.9217324595200012</v>
      </c>
      <c r="S248" s="43">
        <f>G248+I248+K248+M248+O248+Q248</f>
        <v>88.414170991999697</v>
      </c>
      <c r="T248" s="43">
        <f>H248+J248+L248+N248+P248+R248</f>
        <v>100.47884594751991</v>
      </c>
    </row>
    <row r="249" spans="1:20" s="62" customFormat="1" ht="25.5" x14ac:dyDescent="0.25">
      <c r="A249" s="17" t="s">
        <v>392</v>
      </c>
      <c r="B249" s="75" t="s">
        <v>391</v>
      </c>
      <c r="C249" s="8" t="s">
        <v>0</v>
      </c>
      <c r="D249" s="43">
        <f>D209-D216</f>
        <v>0</v>
      </c>
      <c r="E249" s="43">
        <f>E209-E216</f>
        <v>0</v>
      </c>
      <c r="F249" s="43">
        <f>F209-F216</f>
        <v>0</v>
      </c>
      <c r="G249" s="44">
        <f>G174-G192</f>
        <v>0</v>
      </c>
      <c r="H249" s="44">
        <f t="shared" ref="H249:T249" si="30">H209-H216</f>
        <v>-0.32500200000000001</v>
      </c>
      <c r="I249" s="43">
        <f t="shared" si="30"/>
        <v>-10.110416666666666</v>
      </c>
      <c r="J249" s="43">
        <f t="shared" si="30"/>
        <v>-11.195974999999999</v>
      </c>
      <c r="K249" s="43">
        <f t="shared" si="30"/>
        <v>-14.396292624999999</v>
      </c>
      <c r="L249" s="43">
        <f t="shared" si="30"/>
        <v>-21.060571027491804</v>
      </c>
      <c r="M249" s="43">
        <f t="shared" si="30"/>
        <v>-28.119595622237075</v>
      </c>
      <c r="N249" s="43">
        <f t="shared" si="30"/>
        <v>-34.322538102237075</v>
      </c>
      <c r="O249" s="43">
        <f t="shared" si="30"/>
        <v>-16.602219999999999</v>
      </c>
      <c r="P249" s="43">
        <f t="shared" si="30"/>
        <v>-24.731717484786049</v>
      </c>
      <c r="Q249" s="43">
        <f t="shared" si="30"/>
        <v>0</v>
      </c>
      <c r="R249" s="43">
        <f t="shared" si="30"/>
        <v>-0.13</v>
      </c>
      <c r="S249" s="43">
        <f t="shared" si="30"/>
        <v>-70.130191580570411</v>
      </c>
      <c r="T249" s="43">
        <f t="shared" si="30"/>
        <v>-91.765803614514923</v>
      </c>
    </row>
    <row r="250" spans="1:20" s="62" customFormat="1" x14ac:dyDescent="0.2">
      <c r="A250" s="17" t="s">
        <v>390</v>
      </c>
      <c r="B250" s="70" t="s">
        <v>389</v>
      </c>
      <c r="C250" s="8" t="s">
        <v>0</v>
      </c>
      <c r="D250" s="8"/>
      <c r="E250" s="42"/>
      <c r="F250" s="57"/>
      <c r="G250" s="57"/>
      <c r="H250" s="57"/>
      <c r="I250" s="49">
        <f t="shared" ref="I250:R250" si="31">I249</f>
        <v>-10.110416666666666</v>
      </c>
      <c r="J250" s="49">
        <f t="shared" si="31"/>
        <v>-11.195974999999999</v>
      </c>
      <c r="K250" s="49">
        <f t="shared" si="31"/>
        <v>-14.396292624999999</v>
      </c>
      <c r="L250" s="49">
        <f t="shared" si="31"/>
        <v>-21.060571027491804</v>
      </c>
      <c r="M250" s="49">
        <f t="shared" si="31"/>
        <v>-28.119595622237075</v>
      </c>
      <c r="N250" s="49">
        <f t="shared" si="31"/>
        <v>-34.322538102237075</v>
      </c>
      <c r="O250" s="49">
        <f t="shared" si="31"/>
        <v>-16.602219999999999</v>
      </c>
      <c r="P250" s="49">
        <f t="shared" si="31"/>
        <v>-24.731717484786049</v>
      </c>
      <c r="Q250" s="49">
        <f t="shared" si="31"/>
        <v>0</v>
      </c>
      <c r="R250" s="49">
        <f t="shared" si="31"/>
        <v>-0.13</v>
      </c>
      <c r="S250" s="43">
        <f>G250+I250+K250+M250+O250</f>
        <v>-69.22852491390374</v>
      </c>
      <c r="T250" s="43">
        <f>H250+J250+L250+N250+P250</f>
        <v>-91.310801614514915</v>
      </c>
    </row>
    <row r="251" spans="1:20" s="62" customFormat="1" x14ac:dyDescent="0.25">
      <c r="A251" s="17" t="s">
        <v>388</v>
      </c>
      <c r="B251" s="70" t="s">
        <v>387</v>
      </c>
      <c r="C251" s="8" t="s">
        <v>0</v>
      </c>
      <c r="D251" s="8"/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</row>
    <row r="252" spans="1:20" s="62" customFormat="1" ht="25.5" x14ac:dyDescent="0.25">
      <c r="A252" s="17" t="s">
        <v>386</v>
      </c>
      <c r="B252" s="75" t="s">
        <v>385</v>
      </c>
      <c r="C252" s="8" t="s">
        <v>0</v>
      </c>
      <c r="D252" s="43">
        <f t="shared" ref="D252:R252" si="32">D228-D241</f>
        <v>-0.26</v>
      </c>
      <c r="E252" s="43">
        <f t="shared" si="32"/>
        <v>2.2469999999999999</v>
      </c>
      <c r="F252" s="43">
        <f t="shared" si="32"/>
        <v>12.775</v>
      </c>
      <c r="G252" s="43">
        <f t="shared" si="32"/>
        <v>-0.32833333333333325</v>
      </c>
      <c r="H252" s="43">
        <f t="shared" si="32"/>
        <v>-5.1859999999999999</v>
      </c>
      <c r="I252" s="43">
        <f t="shared" si="32"/>
        <v>-2.13</v>
      </c>
      <c r="J252" s="43">
        <f t="shared" si="32"/>
        <v>-0.14799999999999991</v>
      </c>
      <c r="K252" s="43">
        <f t="shared" si="32"/>
        <v>-1.23</v>
      </c>
      <c r="L252" s="43">
        <f t="shared" si="32"/>
        <v>-2.3149999999999999</v>
      </c>
      <c r="M252" s="43">
        <f t="shared" si="32"/>
        <v>-1.23</v>
      </c>
      <c r="N252" s="43">
        <f t="shared" si="32"/>
        <v>-1.23</v>
      </c>
      <c r="O252" s="43">
        <f t="shared" si="32"/>
        <v>-1.23</v>
      </c>
      <c r="P252" s="43">
        <f t="shared" si="32"/>
        <v>-1.23</v>
      </c>
      <c r="Q252" s="43">
        <f t="shared" si="32"/>
        <v>0</v>
      </c>
      <c r="R252" s="43">
        <f t="shared" si="32"/>
        <v>-1.23</v>
      </c>
      <c r="S252" s="6">
        <v>0</v>
      </c>
      <c r="T252" s="6">
        <v>0</v>
      </c>
    </row>
    <row r="253" spans="1:20" s="62" customFormat="1" x14ac:dyDescent="0.2">
      <c r="A253" s="17" t="s">
        <v>384</v>
      </c>
      <c r="B253" s="70" t="s">
        <v>383</v>
      </c>
      <c r="C253" s="8" t="s">
        <v>0</v>
      </c>
      <c r="D253" s="43">
        <f t="shared" ref="D253:N253" si="33">D252</f>
        <v>-0.26</v>
      </c>
      <c r="E253" s="43">
        <f t="shared" si="33"/>
        <v>2.2469999999999999</v>
      </c>
      <c r="F253" s="43">
        <f t="shared" si="33"/>
        <v>12.775</v>
      </c>
      <c r="G253" s="43">
        <f t="shared" si="33"/>
        <v>-0.32833333333333325</v>
      </c>
      <c r="H253" s="43">
        <f t="shared" si="33"/>
        <v>-5.1859999999999999</v>
      </c>
      <c r="I253" s="49">
        <f t="shared" si="33"/>
        <v>-2.13</v>
      </c>
      <c r="J253" s="49">
        <f t="shared" si="33"/>
        <v>-0.14799999999999991</v>
      </c>
      <c r="K253" s="49">
        <f t="shared" si="33"/>
        <v>-1.23</v>
      </c>
      <c r="L253" s="49">
        <f t="shared" si="33"/>
        <v>-2.3149999999999999</v>
      </c>
      <c r="M253" s="49">
        <f t="shared" si="33"/>
        <v>-1.23</v>
      </c>
      <c r="N253" s="49">
        <f t="shared" si="33"/>
        <v>-1.23</v>
      </c>
      <c r="O253" s="43">
        <f>O229-O242</f>
        <v>-1.23</v>
      </c>
      <c r="P253" s="43">
        <f>P229-P242</f>
        <v>-1.23</v>
      </c>
      <c r="Q253" s="43">
        <f>Q229-Q242</f>
        <v>0</v>
      </c>
      <c r="R253" s="43">
        <f>R229-R242</f>
        <v>-1.23</v>
      </c>
      <c r="S253" s="6">
        <v>0</v>
      </c>
      <c r="T253" s="6">
        <v>0</v>
      </c>
    </row>
    <row r="254" spans="1:20" s="62" customFormat="1" x14ac:dyDescent="0.25">
      <c r="A254" s="17" t="s">
        <v>382</v>
      </c>
      <c r="B254" s="70" t="s">
        <v>381</v>
      </c>
      <c r="C254" s="8" t="s">
        <v>0</v>
      </c>
      <c r="D254" s="8"/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</row>
    <row r="255" spans="1:20" s="62" customFormat="1" x14ac:dyDescent="0.25">
      <c r="A255" s="17" t="s">
        <v>380</v>
      </c>
      <c r="B255" s="75" t="s">
        <v>379</v>
      </c>
      <c r="C255" s="8" t="s">
        <v>0</v>
      </c>
      <c r="D255" s="8"/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</row>
    <row r="256" spans="1:20" s="62" customFormat="1" x14ac:dyDescent="0.25">
      <c r="A256" s="17" t="s">
        <v>378</v>
      </c>
      <c r="B256" s="75" t="s">
        <v>377</v>
      </c>
      <c r="C256" s="8" t="s">
        <v>0</v>
      </c>
      <c r="D256" s="43">
        <f t="shared" ref="D256:R256" si="34">D248+D249+D252+D255</f>
        <v>-4.7503199999999968</v>
      </c>
      <c r="E256" s="43">
        <f t="shared" si="34"/>
        <v>1.7389999999999901</v>
      </c>
      <c r="F256" s="43">
        <f t="shared" si="34"/>
        <v>8.1979950000000148</v>
      </c>
      <c r="G256" s="43">
        <f t="shared" si="34"/>
        <v>-4.0523333333333227</v>
      </c>
      <c r="H256" s="43">
        <f t="shared" si="34"/>
        <v>-10.295320000000041</v>
      </c>
      <c r="I256" s="43">
        <f t="shared" si="34"/>
        <v>16.649583333333208</v>
      </c>
      <c r="J256" s="43">
        <f t="shared" si="34"/>
        <v>0.95802499999996527</v>
      </c>
      <c r="K256" s="43">
        <f t="shared" si="34"/>
        <v>6.052077374999973</v>
      </c>
      <c r="L256" s="43">
        <f t="shared" si="34"/>
        <v>1.1512289725082332</v>
      </c>
      <c r="M256" s="43">
        <f t="shared" si="34"/>
        <v>-1.4938108222371507</v>
      </c>
      <c r="N256" s="43">
        <f t="shared" si="34"/>
        <v>-0.12811090223710719</v>
      </c>
      <c r="O256" s="43">
        <f t="shared" si="34"/>
        <v>-4.1182038080000822</v>
      </c>
      <c r="P256" s="43">
        <f t="shared" si="34"/>
        <v>4.1264868032139361</v>
      </c>
      <c r="Q256" s="43">
        <f t="shared" si="34"/>
        <v>0</v>
      </c>
      <c r="R256" s="43">
        <f t="shared" si="34"/>
        <v>1.5617324595200013</v>
      </c>
      <c r="S256" s="6">
        <v>0</v>
      </c>
      <c r="T256" s="6">
        <v>0</v>
      </c>
    </row>
    <row r="257" spans="1:20" s="62" customFormat="1" x14ac:dyDescent="0.2">
      <c r="A257" s="17" t="s">
        <v>376</v>
      </c>
      <c r="B257" s="75" t="s">
        <v>375</v>
      </c>
      <c r="C257" s="8" t="s">
        <v>0</v>
      </c>
      <c r="D257" s="44">
        <v>5.7140000000000004</v>
      </c>
      <c r="E257" s="49">
        <f>D258</f>
        <v>0.96399999999999997</v>
      </c>
      <c r="F257" s="49">
        <f>E258</f>
        <v>2.6960000000000002</v>
      </c>
      <c r="G257" s="49">
        <f>F258</f>
        <v>10.896000000000001</v>
      </c>
      <c r="H257" s="49">
        <f>G257</f>
        <v>10.896000000000001</v>
      </c>
      <c r="I257" s="49">
        <f t="shared" ref="I257:P257" si="35">G258</f>
        <v>6.8436666666666781</v>
      </c>
      <c r="J257" s="49">
        <f t="shared" si="35"/>
        <v>0.59289586999999999</v>
      </c>
      <c r="K257" s="49">
        <f t="shared" si="35"/>
        <v>23.493249999999886</v>
      </c>
      <c r="L257" s="49">
        <f t="shared" si="35"/>
        <v>1.5509208699999653</v>
      </c>
      <c r="M257" s="49">
        <f t="shared" si="35"/>
        <v>29.545327374999857</v>
      </c>
      <c r="N257" s="49">
        <f t="shared" si="35"/>
        <v>2.7021498425081987</v>
      </c>
      <c r="O257" s="49">
        <f t="shared" si="35"/>
        <v>28.051516552762706</v>
      </c>
      <c r="P257" s="49">
        <f t="shared" si="35"/>
        <v>2.5740389402710915</v>
      </c>
      <c r="Q257" s="49">
        <v>0</v>
      </c>
      <c r="R257" s="49">
        <f>P258</f>
        <v>6.7005257434850272</v>
      </c>
      <c r="S257" s="6">
        <v>0</v>
      </c>
      <c r="T257" s="6">
        <v>0</v>
      </c>
    </row>
    <row r="258" spans="1:20" s="62" customFormat="1" x14ac:dyDescent="0.2">
      <c r="A258" s="17" t="s">
        <v>374</v>
      </c>
      <c r="B258" s="75" t="s">
        <v>373</v>
      </c>
      <c r="C258" s="8" t="s">
        <v>0</v>
      </c>
      <c r="D258" s="44">
        <v>0.96399999999999997</v>
      </c>
      <c r="E258" s="49">
        <v>2.6960000000000002</v>
      </c>
      <c r="F258" s="49">
        <v>10.896000000000001</v>
      </c>
      <c r="G258" s="49">
        <f>G256+G257</f>
        <v>6.8436666666666781</v>
      </c>
      <c r="H258" s="49">
        <v>0.59289586999999999</v>
      </c>
      <c r="I258" s="49">
        <f t="shared" ref="I258:P258" si="36">I256+I257</f>
        <v>23.493249999999886</v>
      </c>
      <c r="J258" s="49">
        <f t="shared" si="36"/>
        <v>1.5509208699999653</v>
      </c>
      <c r="K258" s="49">
        <f t="shared" si="36"/>
        <v>29.545327374999857</v>
      </c>
      <c r="L258" s="49">
        <f t="shared" si="36"/>
        <v>2.7021498425081987</v>
      </c>
      <c r="M258" s="49">
        <f t="shared" si="36"/>
        <v>28.051516552762706</v>
      </c>
      <c r="N258" s="49">
        <f t="shared" si="36"/>
        <v>2.5740389402710915</v>
      </c>
      <c r="O258" s="49">
        <f t="shared" si="36"/>
        <v>23.933312744762624</v>
      </c>
      <c r="P258" s="49">
        <f t="shared" si="36"/>
        <v>6.7005257434850272</v>
      </c>
      <c r="Q258" s="49">
        <v>0</v>
      </c>
      <c r="R258" s="49">
        <f>R256+R257</f>
        <v>8.2622582030050289</v>
      </c>
      <c r="S258" s="6">
        <v>0</v>
      </c>
      <c r="T258" s="6">
        <v>0</v>
      </c>
    </row>
    <row r="259" spans="1:20" s="62" customFormat="1" x14ac:dyDescent="0.25">
      <c r="A259" s="17" t="s">
        <v>372</v>
      </c>
      <c r="B259" s="75" t="s">
        <v>25</v>
      </c>
      <c r="C259" s="8" t="s">
        <v>10</v>
      </c>
      <c r="D259" s="42" t="s">
        <v>9</v>
      </c>
      <c r="E259" s="42" t="s">
        <v>9</v>
      </c>
      <c r="F259" s="42" t="s">
        <v>9</v>
      </c>
      <c r="G259" s="42" t="s">
        <v>9</v>
      </c>
      <c r="H259" s="42" t="s">
        <v>9</v>
      </c>
      <c r="I259" s="42" t="s">
        <v>9</v>
      </c>
      <c r="J259" s="42" t="s">
        <v>9</v>
      </c>
      <c r="K259" s="42" t="s">
        <v>9</v>
      </c>
      <c r="L259" s="42" t="s">
        <v>9</v>
      </c>
      <c r="M259" s="42"/>
      <c r="N259" s="42"/>
      <c r="O259" s="42"/>
      <c r="P259" s="42"/>
      <c r="Q259" s="42"/>
      <c r="R259" s="42"/>
      <c r="S259" s="42" t="s">
        <v>9</v>
      </c>
      <c r="T259" s="42" t="s">
        <v>9</v>
      </c>
    </row>
    <row r="260" spans="1:20" s="62" customFormat="1" x14ac:dyDescent="0.25">
      <c r="A260" s="17" t="s">
        <v>371</v>
      </c>
      <c r="B260" s="70" t="s">
        <v>370</v>
      </c>
      <c r="C260" s="8" t="s">
        <v>0</v>
      </c>
      <c r="D260" s="44">
        <v>9.1489999999999991</v>
      </c>
      <c r="E260" s="44">
        <v>17.45</v>
      </c>
      <c r="F260" s="44">
        <v>15.143520000000001</v>
      </c>
      <c r="G260" s="44">
        <f t="shared" ref="G260:R260" si="37">G271+G275+G287</f>
        <v>42.033999999999999</v>
      </c>
      <c r="H260" s="44">
        <f t="shared" si="37"/>
        <v>44.368566999999999</v>
      </c>
      <c r="I260" s="44">
        <f t="shared" si="37"/>
        <v>91.898099999999999</v>
      </c>
      <c r="J260" s="44">
        <f t="shared" si="37"/>
        <v>49.491</v>
      </c>
      <c r="K260" s="44">
        <f t="shared" si="37"/>
        <v>91.675520000000006</v>
      </c>
      <c r="L260" s="44">
        <f t="shared" si="37"/>
        <v>51.470640000000003</v>
      </c>
      <c r="M260" s="44">
        <f t="shared" si="37"/>
        <v>94.636600799999997</v>
      </c>
      <c r="N260" s="44">
        <f t="shared" si="37"/>
        <v>53.529465600000009</v>
      </c>
      <c r="O260" s="44">
        <f t="shared" si="37"/>
        <v>98.550652832000011</v>
      </c>
      <c r="P260" s="44">
        <f t="shared" si="37"/>
        <v>60.003351759999994</v>
      </c>
      <c r="Q260" s="44">
        <f t="shared" si="37"/>
        <v>0</v>
      </c>
      <c r="R260" s="44">
        <f t="shared" si="37"/>
        <v>62.403485830400001</v>
      </c>
      <c r="S260" s="43">
        <f>G260+I260+K260+M260+O260+Q260</f>
        <v>418.79487363200002</v>
      </c>
      <c r="T260" s="43">
        <f>H260+J260+L260+N260+P260</f>
        <v>258.86302436</v>
      </c>
    </row>
    <row r="261" spans="1:20" s="62" customFormat="1" x14ac:dyDescent="0.25">
      <c r="A261" s="17" t="s">
        <v>369</v>
      </c>
      <c r="B261" s="65" t="s">
        <v>368</v>
      </c>
      <c r="C261" s="8" t="s">
        <v>0</v>
      </c>
      <c r="D261" s="44"/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</row>
    <row r="262" spans="1:20" s="62" customFormat="1" x14ac:dyDescent="0.25">
      <c r="A262" s="17" t="s">
        <v>367</v>
      </c>
      <c r="B262" s="71" t="s">
        <v>304</v>
      </c>
      <c r="C262" s="8" t="s">
        <v>0</v>
      </c>
      <c r="D262" s="44"/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</row>
    <row r="263" spans="1:20" s="62" customFormat="1" ht="25.5" x14ac:dyDescent="0.25">
      <c r="A263" s="17" t="s">
        <v>366</v>
      </c>
      <c r="B263" s="71" t="s">
        <v>83</v>
      </c>
      <c r="C263" s="8" t="s">
        <v>0</v>
      </c>
      <c r="D263" s="44"/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</row>
    <row r="264" spans="1:20" s="62" customFormat="1" x14ac:dyDescent="0.25">
      <c r="A264" s="17" t="s">
        <v>365</v>
      </c>
      <c r="B264" s="72" t="s">
        <v>304</v>
      </c>
      <c r="C264" s="8" t="s">
        <v>0</v>
      </c>
      <c r="D264" s="44"/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</row>
    <row r="265" spans="1:20" s="62" customFormat="1" ht="25.5" x14ac:dyDescent="0.25">
      <c r="A265" s="17" t="s">
        <v>364</v>
      </c>
      <c r="B265" s="71" t="s">
        <v>81</v>
      </c>
      <c r="C265" s="8" t="s">
        <v>0</v>
      </c>
      <c r="D265" s="44"/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</row>
    <row r="266" spans="1:20" s="62" customFormat="1" x14ac:dyDescent="0.25">
      <c r="A266" s="17" t="s">
        <v>363</v>
      </c>
      <c r="B266" s="72" t="s">
        <v>304</v>
      </c>
      <c r="C266" s="8" t="s">
        <v>0</v>
      </c>
      <c r="D266" s="44"/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</row>
    <row r="267" spans="1:20" s="62" customFormat="1" ht="25.5" x14ac:dyDescent="0.25">
      <c r="A267" s="17" t="s">
        <v>362</v>
      </c>
      <c r="B267" s="71" t="s">
        <v>79</v>
      </c>
      <c r="C267" s="8" t="s">
        <v>0</v>
      </c>
      <c r="D267" s="44"/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</row>
    <row r="268" spans="1:20" s="62" customFormat="1" x14ac:dyDescent="0.25">
      <c r="A268" s="17" t="s">
        <v>361</v>
      </c>
      <c r="B268" s="72" t="s">
        <v>304</v>
      </c>
      <c r="C268" s="8" t="s">
        <v>0</v>
      </c>
      <c r="D268" s="44"/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</row>
    <row r="269" spans="1:20" s="62" customFormat="1" x14ac:dyDescent="0.25">
      <c r="A269" s="17" t="s">
        <v>360</v>
      </c>
      <c r="B269" s="65" t="s">
        <v>77</v>
      </c>
      <c r="C269" s="8" t="s">
        <v>0</v>
      </c>
      <c r="D269" s="44"/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</row>
    <row r="270" spans="1:20" s="62" customFormat="1" x14ac:dyDescent="0.25">
      <c r="A270" s="17" t="s">
        <v>359</v>
      </c>
      <c r="B270" s="71" t="s">
        <v>304</v>
      </c>
      <c r="C270" s="8" t="s">
        <v>0</v>
      </c>
      <c r="D270" s="44"/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</row>
    <row r="271" spans="1:20" s="62" customFormat="1" x14ac:dyDescent="0.25">
      <c r="A271" s="17" t="s">
        <v>358</v>
      </c>
      <c r="B271" s="66" t="s">
        <v>75</v>
      </c>
      <c r="C271" s="8" t="s">
        <v>0</v>
      </c>
      <c r="D271" s="44">
        <v>7.1808399999999999</v>
      </c>
      <c r="E271" s="43">
        <v>12.843999999999999</v>
      </c>
      <c r="F271" s="43">
        <v>8.4420000000000002</v>
      </c>
      <c r="G271" s="43">
        <v>35.738</v>
      </c>
      <c r="H271" s="43">
        <v>34.872</v>
      </c>
      <c r="I271" s="43">
        <v>82.235100000000003</v>
      </c>
      <c r="J271" s="43">
        <v>38.901000000000003</v>
      </c>
      <c r="K271" s="43">
        <v>78.256</v>
      </c>
      <c r="L271" s="43">
        <v>40.457040000000006</v>
      </c>
      <c r="M271" s="43">
        <v>80.680299999999988</v>
      </c>
      <c r="N271" s="43">
        <v>42.075321600000009</v>
      </c>
      <c r="O271" s="43">
        <v>84.036100000000005</v>
      </c>
      <c r="P271" s="43">
        <v>48.091041999999995</v>
      </c>
      <c r="Q271" s="43">
        <v>0</v>
      </c>
      <c r="R271" s="43">
        <v>50.014683679999997</v>
      </c>
      <c r="S271" s="43">
        <f>G271+I271+K271+M271+O271+Q271</f>
        <v>360.94550000000004</v>
      </c>
      <c r="T271" s="43">
        <f>H271+J271+L271+N271+P271+R271</f>
        <v>254.41108728</v>
      </c>
    </row>
    <row r="272" spans="1:20" s="62" customFormat="1" x14ac:dyDescent="0.2">
      <c r="A272" s="17" t="s">
        <v>357</v>
      </c>
      <c r="B272" s="71" t="s">
        <v>304</v>
      </c>
      <c r="C272" s="8" t="s">
        <v>0</v>
      </c>
      <c r="D272" s="44">
        <v>0</v>
      </c>
      <c r="E272" s="49">
        <v>0</v>
      </c>
      <c r="F272" s="49">
        <v>0</v>
      </c>
      <c r="G272" s="49">
        <v>0</v>
      </c>
      <c r="H272" s="49">
        <v>0</v>
      </c>
      <c r="I272" s="49">
        <v>0</v>
      </c>
      <c r="J272" s="49">
        <v>0</v>
      </c>
      <c r="K272" s="43">
        <v>0</v>
      </c>
      <c r="L272" s="49"/>
      <c r="M272" s="49">
        <v>0</v>
      </c>
      <c r="N272" s="49"/>
      <c r="O272" s="49">
        <v>0</v>
      </c>
      <c r="P272" s="49"/>
      <c r="Q272" s="49"/>
      <c r="R272" s="49"/>
      <c r="S272" s="57"/>
      <c r="T272" s="57"/>
    </row>
    <row r="273" spans="1:20" s="62" customFormat="1" x14ac:dyDescent="0.25">
      <c r="A273" s="17" t="s">
        <v>356</v>
      </c>
      <c r="B273" s="66" t="s">
        <v>73</v>
      </c>
      <c r="C273" s="8" t="s">
        <v>0</v>
      </c>
      <c r="D273" s="44"/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</row>
    <row r="274" spans="1:20" s="62" customFormat="1" x14ac:dyDescent="0.25">
      <c r="A274" s="17" t="s">
        <v>355</v>
      </c>
      <c r="B274" s="71" t="s">
        <v>304</v>
      </c>
      <c r="C274" s="8" t="s">
        <v>0</v>
      </c>
      <c r="D274" s="44"/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</row>
    <row r="275" spans="1:20" s="62" customFormat="1" x14ac:dyDescent="0.2">
      <c r="A275" s="17" t="s">
        <v>354</v>
      </c>
      <c r="B275" s="66" t="s">
        <v>353</v>
      </c>
      <c r="C275" s="8" t="s">
        <v>0</v>
      </c>
      <c r="D275" s="44">
        <f>0.048</f>
        <v>4.8000000000000001E-2</v>
      </c>
      <c r="E275" s="43">
        <v>4.5690000000000001E-2</v>
      </c>
      <c r="F275" s="43">
        <v>3.8460000000000001E-2</v>
      </c>
      <c r="G275" s="49">
        <v>1.36</v>
      </c>
      <c r="H275" s="49">
        <v>0.12756700000000001</v>
      </c>
      <c r="I275" s="43"/>
      <c r="J275" s="73"/>
      <c r="K275" s="43"/>
      <c r="L275" s="73"/>
      <c r="M275" s="49"/>
      <c r="N275" s="73"/>
      <c r="O275" s="49"/>
      <c r="P275" s="73"/>
      <c r="Q275" s="73"/>
      <c r="R275" s="73"/>
      <c r="S275" s="57"/>
      <c r="T275" s="57"/>
    </row>
    <row r="276" spans="1:20" s="62" customFormat="1" x14ac:dyDescent="0.2">
      <c r="A276" s="17" t="s">
        <v>352</v>
      </c>
      <c r="B276" s="71" t="s">
        <v>304</v>
      </c>
      <c r="C276" s="8" t="s">
        <v>0</v>
      </c>
      <c r="D276" s="44">
        <v>0</v>
      </c>
      <c r="E276" s="43">
        <v>0</v>
      </c>
      <c r="F276" s="43">
        <v>0</v>
      </c>
      <c r="G276" s="49">
        <v>0</v>
      </c>
      <c r="H276" s="49">
        <v>0</v>
      </c>
      <c r="I276" s="43"/>
      <c r="J276" s="73"/>
      <c r="K276" s="43"/>
      <c r="L276" s="73"/>
      <c r="M276" s="73"/>
      <c r="N276" s="73"/>
      <c r="O276" s="73"/>
      <c r="P276" s="73"/>
      <c r="Q276" s="73"/>
      <c r="R276" s="73"/>
      <c r="S276" s="57"/>
      <c r="T276" s="57"/>
    </row>
    <row r="277" spans="1:20" s="62" customFormat="1" ht="15.75" customHeight="1" x14ac:dyDescent="0.25">
      <c r="A277" s="17" t="s">
        <v>351</v>
      </c>
      <c r="B277" s="66" t="s">
        <v>71</v>
      </c>
      <c r="C277" s="8" t="s">
        <v>0</v>
      </c>
      <c r="D277" s="44"/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</row>
    <row r="278" spans="1:20" s="62" customFormat="1" x14ac:dyDescent="0.25">
      <c r="A278" s="17" t="s">
        <v>350</v>
      </c>
      <c r="B278" s="71" t="s">
        <v>304</v>
      </c>
      <c r="C278" s="8" t="s">
        <v>0</v>
      </c>
      <c r="D278" s="44"/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</row>
    <row r="279" spans="1:20" s="62" customFormat="1" x14ac:dyDescent="0.25">
      <c r="A279" s="17" t="s">
        <v>349</v>
      </c>
      <c r="B279" s="66" t="s">
        <v>69</v>
      </c>
      <c r="C279" s="8" t="s">
        <v>0</v>
      </c>
      <c r="D279" s="44"/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</row>
    <row r="280" spans="1:20" s="62" customFormat="1" x14ac:dyDescent="0.25">
      <c r="A280" s="17" t="s">
        <v>348</v>
      </c>
      <c r="B280" s="71" t="s">
        <v>304</v>
      </c>
      <c r="C280" s="8" t="s">
        <v>0</v>
      </c>
      <c r="D280" s="44"/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</row>
    <row r="281" spans="1:20" s="62" customFormat="1" ht="25.5" x14ac:dyDescent="0.25">
      <c r="A281" s="17" t="s">
        <v>347</v>
      </c>
      <c r="B281" s="65" t="s">
        <v>67</v>
      </c>
      <c r="C281" s="8" t="s">
        <v>0</v>
      </c>
      <c r="D281" s="44"/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</row>
    <row r="282" spans="1:20" s="62" customFormat="1" x14ac:dyDescent="0.25">
      <c r="A282" s="17" t="s">
        <v>346</v>
      </c>
      <c r="B282" s="71" t="s">
        <v>304</v>
      </c>
      <c r="C282" s="8" t="s">
        <v>0</v>
      </c>
      <c r="D282" s="44"/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</row>
    <row r="283" spans="1:20" s="62" customFormat="1" x14ac:dyDescent="0.25">
      <c r="A283" s="17" t="s">
        <v>345</v>
      </c>
      <c r="B283" s="71" t="s">
        <v>65</v>
      </c>
      <c r="C283" s="8" t="s">
        <v>0</v>
      </c>
      <c r="D283" s="44"/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</row>
    <row r="284" spans="1:20" s="62" customFormat="1" x14ac:dyDescent="0.25">
      <c r="A284" s="17" t="s">
        <v>344</v>
      </c>
      <c r="B284" s="72" t="s">
        <v>304</v>
      </c>
      <c r="C284" s="8" t="s">
        <v>0</v>
      </c>
      <c r="D284" s="44"/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</row>
    <row r="285" spans="1:20" s="62" customFormat="1" x14ac:dyDescent="0.25">
      <c r="A285" s="17" t="s">
        <v>343</v>
      </c>
      <c r="B285" s="71" t="s">
        <v>63</v>
      </c>
      <c r="C285" s="8" t="s">
        <v>0</v>
      </c>
      <c r="D285" s="44"/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</row>
    <row r="286" spans="1:20" s="62" customFormat="1" x14ac:dyDescent="0.25">
      <c r="A286" s="17" t="s">
        <v>342</v>
      </c>
      <c r="B286" s="72" t="s">
        <v>304</v>
      </c>
      <c r="C286" s="8" t="s">
        <v>0</v>
      </c>
      <c r="D286" s="44"/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</row>
    <row r="287" spans="1:20" s="62" customFormat="1" x14ac:dyDescent="0.2">
      <c r="A287" s="17" t="s">
        <v>341</v>
      </c>
      <c r="B287" s="65" t="s">
        <v>340</v>
      </c>
      <c r="C287" s="8" t="s">
        <v>0</v>
      </c>
      <c r="D287" s="74">
        <v>1.92</v>
      </c>
      <c r="E287" s="49">
        <v>4.7779999999999996</v>
      </c>
      <c r="F287" s="49">
        <v>6.6630600000000006</v>
      </c>
      <c r="G287" s="49">
        <v>4.9359999999999999</v>
      </c>
      <c r="H287" s="49">
        <v>9.3690000000000015</v>
      </c>
      <c r="I287" s="49">
        <v>9.6630000000000003</v>
      </c>
      <c r="J287" s="49">
        <v>10.59</v>
      </c>
      <c r="K287" s="49">
        <v>13.419520000000002</v>
      </c>
      <c r="L287" s="49">
        <v>11.0136</v>
      </c>
      <c r="M287" s="49">
        <v>13.956300800000003</v>
      </c>
      <c r="N287" s="49">
        <v>11.454144000000001</v>
      </c>
      <c r="O287" s="49">
        <v>14.514552832000003</v>
      </c>
      <c r="P287" s="49">
        <v>11.912309760000001</v>
      </c>
      <c r="Q287" s="49">
        <v>0</v>
      </c>
      <c r="R287" s="49">
        <v>12.388802150400002</v>
      </c>
      <c r="S287" s="43">
        <f>G287+I287+K287+M287+O287+Q287</f>
        <v>56.48937363200001</v>
      </c>
      <c r="T287" s="43">
        <f>H287+J287+L287+N287+P287+R287</f>
        <v>66.72785591040001</v>
      </c>
    </row>
    <row r="288" spans="1:20" s="62" customFormat="1" x14ac:dyDescent="0.2">
      <c r="A288" s="17" t="s">
        <v>339</v>
      </c>
      <c r="B288" s="71" t="s">
        <v>304</v>
      </c>
      <c r="C288" s="8" t="s">
        <v>0</v>
      </c>
      <c r="D288" s="74">
        <v>0</v>
      </c>
      <c r="E288" s="49">
        <v>0</v>
      </c>
      <c r="F288" s="49">
        <v>0</v>
      </c>
      <c r="G288" s="49">
        <v>0</v>
      </c>
      <c r="H288" s="49"/>
      <c r="I288" s="49">
        <v>0</v>
      </c>
      <c r="J288" s="49">
        <v>0</v>
      </c>
      <c r="K288" s="43">
        <v>0</v>
      </c>
      <c r="L288" s="49"/>
      <c r="M288" s="49">
        <v>0</v>
      </c>
      <c r="N288" s="49"/>
      <c r="O288" s="49">
        <v>0</v>
      </c>
      <c r="P288" s="73"/>
      <c r="Q288" s="73"/>
      <c r="R288" s="73"/>
      <c r="S288" s="57"/>
      <c r="T288" s="57"/>
    </row>
    <row r="289" spans="1:20" s="62" customFormat="1" x14ac:dyDescent="0.25">
      <c r="A289" s="17" t="s">
        <v>338</v>
      </c>
      <c r="B289" s="70" t="s">
        <v>337</v>
      </c>
      <c r="C289" s="8" t="s">
        <v>0</v>
      </c>
      <c r="D289" s="44">
        <v>75.855000000000004</v>
      </c>
      <c r="E289" s="44">
        <v>123.554</v>
      </c>
      <c r="F289" s="44">
        <v>138.54900000000001</v>
      </c>
      <c r="G289" s="44">
        <f t="shared" ref="G289:P289" si="38">G290+G292+G297+G299+G301+G303+G305+G307+G311+G309</f>
        <v>150.18799999999999</v>
      </c>
      <c r="H289" s="44">
        <f t="shared" si="38"/>
        <v>151.56300000000002</v>
      </c>
      <c r="I289" s="44">
        <f t="shared" si="38"/>
        <v>162.25700000000001</v>
      </c>
      <c r="J289" s="44">
        <f t="shared" si="38"/>
        <v>154.50700000000001</v>
      </c>
      <c r="K289" s="44">
        <f t="shared" si="38"/>
        <v>164.99968000000001</v>
      </c>
      <c r="L289" s="44">
        <f t="shared" si="38"/>
        <v>153.12848</v>
      </c>
      <c r="M289" s="44">
        <f t="shared" si="38"/>
        <v>168.01766720000001</v>
      </c>
      <c r="N289" s="44">
        <f t="shared" si="38"/>
        <v>159.11001920000001</v>
      </c>
      <c r="O289" s="44">
        <f t="shared" si="38"/>
        <v>170.713173888</v>
      </c>
      <c r="P289" s="44">
        <f t="shared" si="38"/>
        <v>165.33081996800001</v>
      </c>
      <c r="Q289" s="44">
        <v>0</v>
      </c>
      <c r="R289" s="44">
        <f>R290+R292+R297+R299+R301+R303+R305+R307+R311+R309</f>
        <v>171.80045276672004</v>
      </c>
      <c r="S289" s="43">
        <f>G289+I289+K289+M289+O289+Q289</f>
        <v>816.1755210880001</v>
      </c>
      <c r="T289" s="43">
        <f>H289+J289+L289+N289+P289+R289</f>
        <v>955.43977193472006</v>
      </c>
    </row>
    <row r="290" spans="1:20" s="62" customFormat="1" x14ac:dyDescent="0.25">
      <c r="A290" s="17" t="s">
        <v>336</v>
      </c>
      <c r="B290" s="65" t="s">
        <v>335</v>
      </c>
      <c r="C290" s="8" t="s">
        <v>0</v>
      </c>
      <c r="D290" s="44"/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</row>
    <row r="291" spans="1:20" s="62" customFormat="1" x14ac:dyDescent="0.25">
      <c r="A291" s="17" t="s">
        <v>334</v>
      </c>
      <c r="B291" s="71" t="s">
        <v>304</v>
      </c>
      <c r="C291" s="8" t="s">
        <v>0</v>
      </c>
      <c r="D291" s="44"/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</row>
    <row r="292" spans="1:20" s="62" customFormat="1" x14ac:dyDescent="0.25">
      <c r="A292" s="17" t="s">
        <v>333</v>
      </c>
      <c r="B292" s="65" t="s">
        <v>332</v>
      </c>
      <c r="C292" s="8" t="s">
        <v>0</v>
      </c>
      <c r="D292" s="44"/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</row>
    <row r="293" spans="1:20" s="62" customFormat="1" x14ac:dyDescent="0.25">
      <c r="A293" s="17" t="s">
        <v>331</v>
      </c>
      <c r="B293" s="71" t="s">
        <v>330</v>
      </c>
      <c r="C293" s="8" t="s">
        <v>0</v>
      </c>
      <c r="D293" s="44"/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</row>
    <row r="294" spans="1:20" s="62" customFormat="1" x14ac:dyDescent="0.25">
      <c r="A294" s="17" t="s">
        <v>329</v>
      </c>
      <c r="B294" s="72" t="s">
        <v>304</v>
      </c>
      <c r="C294" s="8" t="s">
        <v>0</v>
      </c>
      <c r="D294" s="44"/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</row>
    <row r="295" spans="1:20" s="62" customFormat="1" x14ac:dyDescent="0.25">
      <c r="A295" s="17" t="s">
        <v>328</v>
      </c>
      <c r="B295" s="71" t="s">
        <v>327</v>
      </c>
      <c r="C295" s="8" t="s">
        <v>0</v>
      </c>
      <c r="D295" s="44"/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</row>
    <row r="296" spans="1:20" s="62" customFormat="1" x14ac:dyDescent="0.25">
      <c r="A296" s="17" t="s">
        <v>326</v>
      </c>
      <c r="B296" s="72" t="s">
        <v>304</v>
      </c>
      <c r="C296" s="8" t="s">
        <v>0</v>
      </c>
      <c r="D296" s="44"/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</row>
    <row r="297" spans="1:20" s="62" customFormat="1" ht="25.5" x14ac:dyDescent="0.25">
      <c r="A297" s="17" t="s">
        <v>325</v>
      </c>
      <c r="B297" s="65" t="s">
        <v>324</v>
      </c>
      <c r="C297" s="8" t="s">
        <v>0</v>
      </c>
      <c r="D297" s="44"/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</row>
    <row r="298" spans="1:20" s="62" customFormat="1" x14ac:dyDescent="0.25">
      <c r="A298" s="17" t="s">
        <v>323</v>
      </c>
      <c r="B298" s="71" t="s">
        <v>304</v>
      </c>
      <c r="C298" s="8" t="s">
        <v>0</v>
      </c>
      <c r="D298" s="44"/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</row>
    <row r="299" spans="1:20" s="62" customFormat="1" x14ac:dyDescent="0.25">
      <c r="A299" s="17" t="s">
        <v>322</v>
      </c>
      <c r="B299" s="65" t="s">
        <v>321</v>
      </c>
      <c r="C299" s="8" t="s">
        <v>0</v>
      </c>
      <c r="D299" s="44"/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</row>
    <row r="300" spans="1:20" s="62" customFormat="1" x14ac:dyDescent="0.25">
      <c r="A300" s="17" t="s">
        <v>320</v>
      </c>
      <c r="B300" s="71" t="s">
        <v>304</v>
      </c>
      <c r="C300" s="8" t="s">
        <v>0</v>
      </c>
      <c r="D300" s="44"/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</row>
    <row r="301" spans="1:20" s="62" customFormat="1" x14ac:dyDescent="0.2">
      <c r="A301" s="17" t="s">
        <v>319</v>
      </c>
      <c r="B301" s="65" t="s">
        <v>318</v>
      </c>
      <c r="C301" s="8" t="s">
        <v>0</v>
      </c>
      <c r="D301" s="44">
        <v>0</v>
      </c>
      <c r="E301" s="43">
        <v>1.7918799999999999</v>
      </c>
      <c r="F301" s="43">
        <v>1.988</v>
      </c>
      <c r="G301" s="43">
        <v>7.7229999999999999</v>
      </c>
      <c r="H301" s="43">
        <v>0</v>
      </c>
      <c r="I301" s="49">
        <v>13.971</v>
      </c>
      <c r="J301" s="49">
        <v>8.2490000000000006</v>
      </c>
      <c r="K301" s="49">
        <v>14.52984</v>
      </c>
      <c r="L301" s="49">
        <v>8.5789600000000004</v>
      </c>
      <c r="M301" s="49">
        <v>15.111033600000001</v>
      </c>
      <c r="N301" s="49">
        <v>8.9221184000000004</v>
      </c>
      <c r="O301" s="49">
        <v>15.715474944000002</v>
      </c>
      <c r="P301" s="49">
        <v>9.279003136</v>
      </c>
      <c r="Q301" s="49">
        <v>0</v>
      </c>
      <c r="R301" s="49">
        <v>9.6501632614400012</v>
      </c>
      <c r="S301" s="49">
        <f>G301+I301+K301+M301+O301+Q301</f>
        <v>67.050348544000002</v>
      </c>
      <c r="T301" s="43">
        <f>H301+J301+L301+N301+P301+R301</f>
        <v>44.679244797439999</v>
      </c>
    </row>
    <row r="302" spans="1:20" s="62" customFormat="1" x14ac:dyDescent="0.25">
      <c r="A302" s="17" t="s">
        <v>317</v>
      </c>
      <c r="B302" s="71" t="s">
        <v>304</v>
      </c>
      <c r="C302" s="8" t="s">
        <v>0</v>
      </c>
      <c r="D302" s="44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</row>
    <row r="303" spans="1:20" s="62" customFormat="1" x14ac:dyDescent="0.2">
      <c r="A303" s="17" t="s">
        <v>316</v>
      </c>
      <c r="B303" s="65" t="s">
        <v>315</v>
      </c>
      <c r="C303" s="8" t="s">
        <v>0</v>
      </c>
      <c r="D303" s="44">
        <v>2.5756000000000001</v>
      </c>
      <c r="E303" s="43">
        <v>5.6020000000000003</v>
      </c>
      <c r="F303" s="43">
        <v>5.7127409999999994</v>
      </c>
      <c r="G303" s="43">
        <v>10.69</v>
      </c>
      <c r="H303" s="43">
        <v>9.6310000000000002</v>
      </c>
      <c r="I303" s="49">
        <v>20.596</v>
      </c>
      <c r="J303" s="49">
        <v>10.302</v>
      </c>
      <c r="K303" s="49">
        <v>21.419840000000001</v>
      </c>
      <c r="L303" s="49">
        <v>10.714079999999999</v>
      </c>
      <c r="M303" s="49">
        <v>22.2766336</v>
      </c>
      <c r="N303" s="49">
        <v>11.1426432</v>
      </c>
      <c r="O303" s="49">
        <v>23.167698944000001</v>
      </c>
      <c r="P303" s="49">
        <v>11.588348928</v>
      </c>
      <c r="Q303" s="49">
        <v>0</v>
      </c>
      <c r="R303" s="49">
        <v>12.051882885120001</v>
      </c>
      <c r="S303" s="49">
        <f>G303+I303+K303+M303+O303+Q303</f>
        <v>98.150172544000014</v>
      </c>
      <c r="T303" s="43">
        <f>H303+J303+L303+N303+P303+R303</f>
        <v>65.429955013120008</v>
      </c>
    </row>
    <row r="304" spans="1:20" s="62" customFormat="1" x14ac:dyDescent="0.25">
      <c r="A304" s="17" t="s">
        <v>314</v>
      </c>
      <c r="B304" s="71" t="s">
        <v>304</v>
      </c>
      <c r="C304" s="8" t="s">
        <v>0</v>
      </c>
      <c r="D304" s="44"/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</row>
    <row r="305" spans="1:41" s="62" customFormat="1" x14ac:dyDescent="0.2">
      <c r="A305" s="17" t="s">
        <v>313</v>
      </c>
      <c r="B305" s="65" t="s">
        <v>312</v>
      </c>
      <c r="C305" s="8" t="s">
        <v>0</v>
      </c>
      <c r="D305" s="44">
        <v>0.84099999999999997</v>
      </c>
      <c r="E305" s="43">
        <v>1.57</v>
      </c>
      <c r="F305" s="43">
        <v>6.2729999999999997</v>
      </c>
      <c r="G305" s="43">
        <v>5</v>
      </c>
      <c r="H305" s="43">
        <v>8.1910000000000007</v>
      </c>
      <c r="I305" s="49"/>
      <c r="J305" s="49">
        <v>7.13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49">
        <f>G305+I305+K305+M305+O305+Q305</f>
        <v>5</v>
      </c>
      <c r="T305" s="43">
        <f>H305+J305+L305+N305+P305+R305</f>
        <v>15.321000000000002</v>
      </c>
    </row>
    <row r="306" spans="1:41" s="62" customFormat="1" x14ac:dyDescent="0.25">
      <c r="A306" s="17" t="s">
        <v>311</v>
      </c>
      <c r="B306" s="71" t="s">
        <v>304</v>
      </c>
      <c r="C306" s="8" t="s">
        <v>0</v>
      </c>
      <c r="D306" s="44"/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</row>
    <row r="307" spans="1:41" s="62" customFormat="1" ht="25.5" x14ac:dyDescent="0.25">
      <c r="A307" s="17" t="s">
        <v>310</v>
      </c>
      <c r="B307" s="65" t="s">
        <v>309</v>
      </c>
      <c r="C307" s="8" t="s">
        <v>0</v>
      </c>
      <c r="D307" s="44"/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AO307" s="62">
        <f>4395665.78117767-AO305</f>
        <v>4395665.7811776698</v>
      </c>
    </row>
    <row r="308" spans="1:41" s="62" customFormat="1" x14ac:dyDescent="0.25">
      <c r="A308" s="17" t="s">
        <v>308</v>
      </c>
      <c r="B308" s="71" t="s">
        <v>304</v>
      </c>
      <c r="C308" s="8" t="s">
        <v>0</v>
      </c>
      <c r="D308" s="44"/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</row>
    <row r="309" spans="1:41" s="62" customFormat="1" x14ac:dyDescent="0.2">
      <c r="A309" s="17" t="s">
        <v>307</v>
      </c>
      <c r="B309" s="71" t="s">
        <v>306</v>
      </c>
      <c r="C309" s="8" t="s">
        <v>0</v>
      </c>
      <c r="D309" s="44">
        <v>69.760000000000005</v>
      </c>
      <c r="E309" s="43">
        <v>110.66</v>
      </c>
      <c r="F309" s="43">
        <v>122.19625900000001</v>
      </c>
      <c r="G309" s="43">
        <v>121.59</v>
      </c>
      <c r="H309" s="43">
        <v>129.81</v>
      </c>
      <c r="I309" s="49">
        <v>123.49</v>
      </c>
      <c r="J309" s="49">
        <v>125.236</v>
      </c>
      <c r="K309" s="49">
        <v>124.85</v>
      </c>
      <c r="L309" s="49">
        <v>130.24544</v>
      </c>
      <c r="M309" s="49">
        <v>126.42999999999999</v>
      </c>
      <c r="N309" s="49">
        <v>135.45525760000001</v>
      </c>
      <c r="O309" s="49">
        <v>127.63</v>
      </c>
      <c r="P309" s="49">
        <v>140.87346790400002</v>
      </c>
      <c r="Q309" s="49">
        <v>0</v>
      </c>
      <c r="R309" s="49">
        <v>146.50840662016003</v>
      </c>
      <c r="S309" s="49">
        <f>G309+I309+K309+M309+O309+Q309</f>
        <v>623.99</v>
      </c>
      <c r="T309" s="43">
        <f>H309+J309+L309+N309+P309+R309</f>
        <v>808.12857212415997</v>
      </c>
    </row>
    <row r="310" spans="1:41" s="62" customFormat="1" x14ac:dyDescent="0.25">
      <c r="A310" s="17" t="s">
        <v>305</v>
      </c>
      <c r="B310" s="71" t="s">
        <v>304</v>
      </c>
      <c r="C310" s="8" t="s">
        <v>0</v>
      </c>
      <c r="D310" s="44"/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</row>
    <row r="311" spans="1:41" s="62" customFormat="1" x14ac:dyDescent="0.2">
      <c r="A311" s="17" t="s">
        <v>303</v>
      </c>
      <c r="B311" s="65" t="s">
        <v>302</v>
      </c>
      <c r="C311" s="8" t="s">
        <v>0</v>
      </c>
      <c r="D311" s="44">
        <v>2.681</v>
      </c>
      <c r="E311" s="43">
        <v>3.927</v>
      </c>
      <c r="F311" s="43">
        <v>1.833</v>
      </c>
      <c r="G311" s="43">
        <v>5.1849999999999996</v>
      </c>
      <c r="H311" s="43">
        <v>3.931</v>
      </c>
      <c r="I311" s="49">
        <v>4.2</v>
      </c>
      <c r="J311" s="49">
        <v>3.59</v>
      </c>
      <c r="K311" s="49">
        <v>4.2</v>
      </c>
      <c r="L311" s="49">
        <f>J311</f>
        <v>3.59</v>
      </c>
      <c r="M311" s="49">
        <f>K311</f>
        <v>4.2</v>
      </c>
      <c r="N311" s="49">
        <v>3.59</v>
      </c>
      <c r="O311" s="49">
        <f>M311</f>
        <v>4.2</v>
      </c>
      <c r="P311" s="49">
        <v>3.59</v>
      </c>
      <c r="Q311" s="49">
        <v>0</v>
      </c>
      <c r="R311" s="49">
        <v>3.59</v>
      </c>
      <c r="S311" s="49">
        <f>G311+I311+K311+M311+O311+Q311</f>
        <v>21.984999999999999</v>
      </c>
      <c r="T311" s="43">
        <f>H311+J311+L311+N311+P311+R311</f>
        <v>21.881</v>
      </c>
    </row>
    <row r="312" spans="1:41" s="62" customFormat="1" ht="25.5" x14ac:dyDescent="0.2">
      <c r="A312" s="17" t="s">
        <v>301</v>
      </c>
      <c r="B312" s="70" t="s">
        <v>300</v>
      </c>
      <c r="C312" s="8" t="s">
        <v>277</v>
      </c>
      <c r="D312" s="68">
        <f>D318</f>
        <v>93</v>
      </c>
      <c r="E312" s="67">
        <f>E318</f>
        <v>85</v>
      </c>
      <c r="F312" s="67">
        <v>81</v>
      </c>
      <c r="G312" s="67">
        <v>81</v>
      </c>
      <c r="H312" s="67">
        <v>87</v>
      </c>
      <c r="I312" s="67">
        <v>81</v>
      </c>
      <c r="J312" s="67">
        <v>87</v>
      </c>
      <c r="K312" s="67">
        <v>81</v>
      </c>
      <c r="L312" s="67">
        <f>J312</f>
        <v>87</v>
      </c>
      <c r="M312" s="67">
        <v>81</v>
      </c>
      <c r="N312" s="67">
        <v>87</v>
      </c>
      <c r="O312" s="67">
        <v>81</v>
      </c>
      <c r="P312" s="67">
        <v>87</v>
      </c>
      <c r="Q312" s="67">
        <v>87</v>
      </c>
      <c r="R312" s="67">
        <v>87</v>
      </c>
      <c r="S312" s="69"/>
      <c r="T312" s="69"/>
    </row>
    <row r="313" spans="1:41" s="62" customFormat="1" x14ac:dyDescent="0.25">
      <c r="A313" s="17" t="s">
        <v>299</v>
      </c>
      <c r="B313" s="65" t="s">
        <v>298</v>
      </c>
      <c r="C313" s="8" t="s">
        <v>277</v>
      </c>
      <c r="D313" s="63"/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</row>
    <row r="314" spans="1:41" s="62" customFormat="1" ht="25.5" x14ac:dyDescent="0.25">
      <c r="A314" s="17" t="s">
        <v>297</v>
      </c>
      <c r="B314" s="65" t="s">
        <v>296</v>
      </c>
      <c r="C314" s="8" t="s">
        <v>277</v>
      </c>
      <c r="D314" s="63"/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</row>
    <row r="315" spans="1:41" s="62" customFormat="1" ht="25.5" x14ac:dyDescent="0.25">
      <c r="A315" s="17" t="s">
        <v>295</v>
      </c>
      <c r="B315" s="65" t="s">
        <v>294</v>
      </c>
      <c r="C315" s="8" t="s">
        <v>277</v>
      </c>
      <c r="D315" s="63"/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</row>
    <row r="316" spans="1:41" s="62" customFormat="1" ht="25.5" x14ac:dyDescent="0.25">
      <c r="A316" s="17" t="s">
        <v>293</v>
      </c>
      <c r="B316" s="65" t="s">
        <v>292</v>
      </c>
      <c r="C316" s="8" t="s">
        <v>277</v>
      </c>
      <c r="D316" s="63"/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</row>
    <row r="317" spans="1:41" s="62" customFormat="1" x14ac:dyDescent="0.25">
      <c r="A317" s="17" t="s">
        <v>291</v>
      </c>
      <c r="B317" s="66" t="s">
        <v>290</v>
      </c>
      <c r="C317" s="8" t="s">
        <v>277</v>
      </c>
      <c r="D317" s="63"/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</row>
    <row r="318" spans="1:41" s="62" customFormat="1" x14ac:dyDescent="0.25">
      <c r="A318" s="17" t="s">
        <v>289</v>
      </c>
      <c r="B318" s="66" t="s">
        <v>288</v>
      </c>
      <c r="C318" s="8" t="s">
        <v>277</v>
      </c>
      <c r="D318" s="68">
        <v>93</v>
      </c>
      <c r="E318" s="67">
        <v>85</v>
      </c>
      <c r="F318" s="67">
        <v>81</v>
      </c>
      <c r="G318" s="67">
        <v>81</v>
      </c>
      <c r="H318" s="67">
        <v>87</v>
      </c>
      <c r="I318" s="67">
        <v>81</v>
      </c>
      <c r="J318" s="67">
        <v>87</v>
      </c>
      <c r="K318" s="67">
        <v>81</v>
      </c>
      <c r="L318" s="67">
        <v>87</v>
      </c>
      <c r="M318" s="67">
        <v>81</v>
      </c>
      <c r="N318" s="67">
        <v>87</v>
      </c>
      <c r="O318" s="67">
        <v>81</v>
      </c>
      <c r="P318" s="67">
        <v>87</v>
      </c>
      <c r="Q318" s="67">
        <v>87</v>
      </c>
      <c r="R318" s="67">
        <v>87</v>
      </c>
      <c r="S318" s="6">
        <v>0</v>
      </c>
      <c r="T318" s="6">
        <v>0</v>
      </c>
    </row>
    <row r="319" spans="1:41" s="62" customFormat="1" x14ac:dyDescent="0.25">
      <c r="A319" s="17" t="s">
        <v>287</v>
      </c>
      <c r="B319" s="66" t="s">
        <v>286</v>
      </c>
      <c r="C319" s="8" t="s">
        <v>277</v>
      </c>
      <c r="D319" s="63"/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</row>
    <row r="320" spans="1:41" s="62" customFormat="1" ht="19.5" customHeight="1" x14ac:dyDescent="0.25">
      <c r="A320" s="17" t="s">
        <v>285</v>
      </c>
      <c r="B320" s="66" t="s">
        <v>284</v>
      </c>
      <c r="C320" s="8" t="s">
        <v>277</v>
      </c>
      <c r="D320" s="63"/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</row>
    <row r="321" spans="1:20" s="62" customFormat="1" ht="19.5" customHeight="1" x14ac:dyDescent="0.25">
      <c r="A321" s="17" t="s">
        <v>283</v>
      </c>
      <c r="B321" s="66" t="s">
        <v>282</v>
      </c>
      <c r="C321" s="8" t="s">
        <v>277</v>
      </c>
      <c r="D321" s="63"/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</row>
    <row r="322" spans="1:20" s="62" customFormat="1" ht="36.75" customHeight="1" x14ac:dyDescent="0.25">
      <c r="A322" s="17" t="s">
        <v>281</v>
      </c>
      <c r="B322" s="65" t="s">
        <v>280</v>
      </c>
      <c r="C322" s="8" t="s">
        <v>277</v>
      </c>
      <c r="D322" s="63"/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</row>
    <row r="323" spans="1:20" s="62" customFormat="1" ht="19.5" customHeight="1" x14ac:dyDescent="0.25">
      <c r="A323" s="17" t="s">
        <v>279</v>
      </c>
      <c r="B323" s="64" t="s">
        <v>65</v>
      </c>
      <c r="C323" s="8" t="s">
        <v>277</v>
      </c>
      <c r="D323" s="63"/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</row>
    <row r="324" spans="1:20" s="62" customFormat="1" ht="19.5" customHeight="1" x14ac:dyDescent="0.25">
      <c r="A324" s="17" t="s">
        <v>278</v>
      </c>
      <c r="B324" s="64" t="s">
        <v>63</v>
      </c>
      <c r="C324" s="8" t="s">
        <v>277</v>
      </c>
      <c r="D324" s="63"/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</row>
    <row r="325" spans="1:20" s="62" customFormat="1" ht="15.6" customHeight="1" x14ac:dyDescent="0.25">
      <c r="A325" s="107" t="s">
        <v>276</v>
      </c>
      <c r="B325" s="107"/>
      <c r="C325" s="107"/>
      <c r="D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</row>
    <row r="326" spans="1:20" ht="31.5" x14ac:dyDescent="0.25">
      <c r="A326" s="17" t="s">
        <v>275</v>
      </c>
      <c r="B326" s="16" t="s">
        <v>274</v>
      </c>
      <c r="C326" s="8" t="s">
        <v>10</v>
      </c>
      <c r="D326" s="12" t="s">
        <v>9</v>
      </c>
      <c r="E326" s="12" t="s">
        <v>9</v>
      </c>
      <c r="F326" s="12" t="s">
        <v>9</v>
      </c>
      <c r="G326" s="12" t="s">
        <v>9</v>
      </c>
      <c r="H326" s="12" t="s">
        <v>9</v>
      </c>
      <c r="I326" s="12" t="s">
        <v>9</v>
      </c>
      <c r="J326" s="12" t="s">
        <v>9</v>
      </c>
      <c r="K326" s="12" t="s">
        <v>9</v>
      </c>
      <c r="L326" s="12" t="s">
        <v>9</v>
      </c>
      <c r="M326" s="12" t="s">
        <v>9</v>
      </c>
      <c r="N326" s="12" t="s">
        <v>9</v>
      </c>
      <c r="O326" s="12" t="s">
        <v>9</v>
      </c>
      <c r="P326" s="12" t="s">
        <v>9</v>
      </c>
      <c r="Q326" s="12" t="s">
        <v>9</v>
      </c>
      <c r="R326" s="12" t="s">
        <v>9</v>
      </c>
      <c r="S326" s="12" t="s">
        <v>9</v>
      </c>
      <c r="T326" s="12" t="s">
        <v>9</v>
      </c>
    </row>
    <row r="327" spans="1:20" x14ac:dyDescent="0.25">
      <c r="A327" s="17" t="s">
        <v>273</v>
      </c>
      <c r="B327" s="9" t="s">
        <v>272</v>
      </c>
      <c r="C327" s="8" t="s">
        <v>197</v>
      </c>
      <c r="D327" s="8"/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</row>
    <row r="328" spans="1:20" x14ac:dyDescent="0.25">
      <c r="A328" s="17" t="s">
        <v>271</v>
      </c>
      <c r="B328" s="9" t="s">
        <v>270</v>
      </c>
      <c r="C328" s="8" t="s">
        <v>212</v>
      </c>
      <c r="D328" s="8"/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</row>
    <row r="329" spans="1:20" x14ac:dyDescent="0.25">
      <c r="A329" s="17" t="s">
        <v>269</v>
      </c>
      <c r="B329" s="9" t="s">
        <v>268</v>
      </c>
      <c r="C329" s="8" t="s">
        <v>197</v>
      </c>
      <c r="D329" s="8"/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</row>
    <row r="330" spans="1:20" x14ac:dyDescent="0.25">
      <c r="A330" s="17" t="s">
        <v>267</v>
      </c>
      <c r="B330" s="9" t="s">
        <v>266</v>
      </c>
      <c r="C330" s="8" t="s">
        <v>212</v>
      </c>
      <c r="D330" s="8"/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</row>
    <row r="331" spans="1:20" x14ac:dyDescent="0.25">
      <c r="A331" s="17" t="s">
        <v>265</v>
      </c>
      <c r="B331" s="9" t="s">
        <v>264</v>
      </c>
      <c r="C331" s="8" t="s">
        <v>190</v>
      </c>
      <c r="D331" s="8"/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</row>
    <row r="332" spans="1:20" x14ac:dyDescent="0.25">
      <c r="A332" s="17" t="s">
        <v>263</v>
      </c>
      <c r="B332" s="9" t="s">
        <v>262</v>
      </c>
      <c r="C332" s="8" t="s">
        <v>10</v>
      </c>
      <c r="D332" s="12" t="s">
        <v>9</v>
      </c>
      <c r="E332" s="12" t="s">
        <v>9</v>
      </c>
      <c r="F332" s="12" t="s">
        <v>9</v>
      </c>
      <c r="G332" s="12" t="s">
        <v>9</v>
      </c>
      <c r="H332" s="12" t="s">
        <v>9</v>
      </c>
      <c r="I332" s="12" t="s">
        <v>9</v>
      </c>
      <c r="J332" s="12" t="s">
        <v>9</v>
      </c>
      <c r="K332" s="12" t="s">
        <v>9</v>
      </c>
      <c r="L332" s="12" t="s">
        <v>9</v>
      </c>
      <c r="M332" s="12" t="s">
        <v>9</v>
      </c>
      <c r="N332" s="12" t="s">
        <v>9</v>
      </c>
      <c r="O332" s="12" t="s">
        <v>9</v>
      </c>
      <c r="P332" s="12" t="s">
        <v>9</v>
      </c>
      <c r="Q332" s="12" t="s">
        <v>9</v>
      </c>
      <c r="R332" s="12" t="s">
        <v>9</v>
      </c>
      <c r="S332" s="12" t="s">
        <v>9</v>
      </c>
      <c r="T332" s="12" t="s">
        <v>9</v>
      </c>
    </row>
    <row r="333" spans="1:20" x14ac:dyDescent="0.25">
      <c r="A333" s="17" t="s">
        <v>261</v>
      </c>
      <c r="B333" s="11" t="s">
        <v>247</v>
      </c>
      <c r="C333" s="8" t="s">
        <v>190</v>
      </c>
      <c r="D333" s="8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</row>
    <row r="334" spans="1:20" x14ac:dyDescent="0.25">
      <c r="A334" s="17" t="s">
        <v>260</v>
      </c>
      <c r="B334" s="11" t="s">
        <v>243</v>
      </c>
      <c r="C334" s="8" t="s">
        <v>242</v>
      </c>
      <c r="D334" s="8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</row>
    <row r="335" spans="1:20" x14ac:dyDescent="0.25">
      <c r="A335" s="17" t="s">
        <v>259</v>
      </c>
      <c r="B335" s="9" t="s">
        <v>258</v>
      </c>
      <c r="C335" s="8" t="s">
        <v>10</v>
      </c>
      <c r="D335" s="12" t="s">
        <v>9</v>
      </c>
      <c r="E335" s="12" t="s">
        <v>9</v>
      </c>
      <c r="F335" s="12" t="s">
        <v>9</v>
      </c>
      <c r="G335" s="12" t="s">
        <v>9</v>
      </c>
      <c r="H335" s="12" t="s">
        <v>9</v>
      </c>
      <c r="I335" s="12" t="s">
        <v>9</v>
      </c>
      <c r="J335" s="12" t="s">
        <v>9</v>
      </c>
      <c r="K335" s="12" t="s">
        <v>9</v>
      </c>
      <c r="L335" s="12" t="s">
        <v>9</v>
      </c>
      <c r="M335" s="12" t="s">
        <v>9</v>
      </c>
      <c r="N335" s="12" t="s">
        <v>9</v>
      </c>
      <c r="O335" s="12" t="s">
        <v>9</v>
      </c>
      <c r="P335" s="12" t="s">
        <v>9</v>
      </c>
      <c r="Q335" s="12" t="s">
        <v>9</v>
      </c>
      <c r="R335" s="12" t="s">
        <v>9</v>
      </c>
      <c r="S335" s="12" t="s">
        <v>9</v>
      </c>
      <c r="T335" s="12" t="s">
        <v>9</v>
      </c>
    </row>
    <row r="336" spans="1:20" x14ac:dyDescent="0.25">
      <c r="A336" s="17" t="s">
        <v>257</v>
      </c>
      <c r="B336" s="11" t="s">
        <v>247</v>
      </c>
      <c r="C336" s="8" t="s">
        <v>190</v>
      </c>
      <c r="D336" s="8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</row>
    <row r="337" spans="1:20" x14ac:dyDescent="0.25">
      <c r="A337" s="17" t="s">
        <v>256</v>
      </c>
      <c r="B337" s="11" t="s">
        <v>245</v>
      </c>
      <c r="C337" s="8" t="s">
        <v>197</v>
      </c>
      <c r="D337" s="8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</row>
    <row r="338" spans="1:20" x14ac:dyDescent="0.25">
      <c r="A338" s="17" t="s">
        <v>255</v>
      </c>
      <c r="B338" s="11" t="s">
        <v>243</v>
      </c>
      <c r="C338" s="8" t="s">
        <v>242</v>
      </c>
      <c r="D338" s="8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</row>
    <row r="339" spans="1:20" x14ac:dyDescent="0.25">
      <c r="A339" s="17" t="s">
        <v>254</v>
      </c>
      <c r="B339" s="9" t="s">
        <v>253</v>
      </c>
      <c r="C339" s="8" t="s">
        <v>10</v>
      </c>
      <c r="D339" s="12" t="s">
        <v>9</v>
      </c>
      <c r="E339" s="12" t="s">
        <v>9</v>
      </c>
      <c r="F339" s="12" t="s">
        <v>9</v>
      </c>
      <c r="G339" s="12" t="s">
        <v>9</v>
      </c>
      <c r="H339" s="12" t="s">
        <v>9</v>
      </c>
      <c r="I339" s="12" t="s">
        <v>9</v>
      </c>
      <c r="J339" s="12" t="s">
        <v>9</v>
      </c>
      <c r="K339" s="12" t="s">
        <v>9</v>
      </c>
      <c r="L339" s="12" t="s">
        <v>9</v>
      </c>
      <c r="M339" s="12" t="s">
        <v>9</v>
      </c>
      <c r="N339" s="12" t="s">
        <v>9</v>
      </c>
      <c r="O339" s="12" t="s">
        <v>9</v>
      </c>
      <c r="P339" s="12" t="s">
        <v>9</v>
      </c>
      <c r="Q339" s="12" t="s">
        <v>9</v>
      </c>
      <c r="R339" s="12" t="s">
        <v>9</v>
      </c>
      <c r="S339" s="12" t="s">
        <v>9</v>
      </c>
      <c r="T339" s="12" t="s">
        <v>9</v>
      </c>
    </row>
    <row r="340" spans="1:20" x14ac:dyDescent="0.25">
      <c r="A340" s="17" t="s">
        <v>252</v>
      </c>
      <c r="B340" s="11" t="s">
        <v>247</v>
      </c>
      <c r="C340" s="8" t="s">
        <v>190</v>
      </c>
      <c r="D340" s="8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</row>
    <row r="341" spans="1:20" x14ac:dyDescent="0.25">
      <c r="A341" s="17" t="s">
        <v>251</v>
      </c>
      <c r="B341" s="11" t="s">
        <v>243</v>
      </c>
      <c r="C341" s="8" t="s">
        <v>242</v>
      </c>
      <c r="D341" s="8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</row>
    <row r="342" spans="1:20" x14ac:dyDescent="0.25">
      <c r="A342" s="17" t="s">
        <v>250</v>
      </c>
      <c r="B342" s="9" t="s">
        <v>249</v>
      </c>
      <c r="C342" s="8" t="s">
        <v>10</v>
      </c>
      <c r="D342" s="12" t="s">
        <v>9</v>
      </c>
      <c r="E342" s="12" t="s">
        <v>9</v>
      </c>
      <c r="F342" s="12" t="s">
        <v>9</v>
      </c>
      <c r="G342" s="12" t="s">
        <v>9</v>
      </c>
      <c r="H342" s="12" t="s">
        <v>9</v>
      </c>
      <c r="I342" s="12" t="s">
        <v>9</v>
      </c>
      <c r="J342" s="12" t="s">
        <v>9</v>
      </c>
      <c r="K342" s="12" t="s">
        <v>9</v>
      </c>
      <c r="L342" s="12" t="s">
        <v>9</v>
      </c>
      <c r="M342" s="12" t="s">
        <v>9</v>
      </c>
      <c r="N342" s="12" t="s">
        <v>9</v>
      </c>
      <c r="O342" s="12" t="s">
        <v>9</v>
      </c>
      <c r="P342" s="12" t="s">
        <v>9</v>
      </c>
      <c r="Q342" s="12" t="s">
        <v>9</v>
      </c>
      <c r="R342" s="12" t="s">
        <v>9</v>
      </c>
      <c r="S342" s="12" t="s">
        <v>9</v>
      </c>
      <c r="T342" s="12" t="s">
        <v>9</v>
      </c>
    </row>
    <row r="343" spans="1:20" x14ac:dyDescent="0.25">
      <c r="A343" s="17" t="s">
        <v>248</v>
      </c>
      <c r="B343" s="11" t="s">
        <v>247</v>
      </c>
      <c r="C343" s="8" t="s">
        <v>190</v>
      </c>
      <c r="D343" s="8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</row>
    <row r="344" spans="1:20" x14ac:dyDescent="0.25">
      <c r="A344" s="17" t="s">
        <v>246</v>
      </c>
      <c r="B344" s="11" t="s">
        <v>245</v>
      </c>
      <c r="C344" s="8" t="s">
        <v>197</v>
      </c>
      <c r="D344" s="8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</row>
    <row r="345" spans="1:20" x14ac:dyDescent="0.25">
      <c r="A345" s="17" t="s">
        <v>244</v>
      </c>
      <c r="B345" s="11" t="s">
        <v>243</v>
      </c>
      <c r="C345" s="8" t="s">
        <v>242</v>
      </c>
      <c r="D345" s="8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</row>
    <row r="346" spans="1:20" x14ac:dyDescent="0.25">
      <c r="A346" s="17" t="s">
        <v>241</v>
      </c>
      <c r="B346" s="16" t="s">
        <v>240</v>
      </c>
      <c r="C346" s="8" t="s">
        <v>10</v>
      </c>
      <c r="D346" s="12" t="s">
        <v>9</v>
      </c>
      <c r="E346" s="12" t="s">
        <v>9</v>
      </c>
      <c r="F346" s="12" t="s">
        <v>9</v>
      </c>
      <c r="G346" s="12" t="s">
        <v>9</v>
      </c>
      <c r="H346" s="12" t="s">
        <v>9</v>
      </c>
      <c r="I346" s="12" t="s">
        <v>9</v>
      </c>
      <c r="J346" s="12" t="s">
        <v>9</v>
      </c>
      <c r="K346" s="12" t="s">
        <v>9</v>
      </c>
      <c r="L346" s="12" t="s">
        <v>9</v>
      </c>
      <c r="M346" s="12" t="s">
        <v>9</v>
      </c>
      <c r="N346" s="12" t="s">
        <v>9</v>
      </c>
      <c r="O346" s="12" t="s">
        <v>9</v>
      </c>
      <c r="P346" s="12" t="s">
        <v>9</v>
      </c>
      <c r="Q346" s="12" t="s">
        <v>9</v>
      </c>
      <c r="R346" s="12" t="s">
        <v>9</v>
      </c>
      <c r="S346" s="12" t="s">
        <v>9</v>
      </c>
      <c r="T346" s="12" t="s">
        <v>9</v>
      </c>
    </row>
    <row r="347" spans="1:20" ht="30" customHeight="1" x14ac:dyDescent="0.25">
      <c r="A347" s="17" t="s">
        <v>239</v>
      </c>
      <c r="B347" s="9" t="s">
        <v>238</v>
      </c>
      <c r="C347" s="8" t="s">
        <v>190</v>
      </c>
      <c r="D347" s="50">
        <v>105.188</v>
      </c>
      <c r="E347" s="58">
        <v>196.196</v>
      </c>
      <c r="F347" s="60">
        <v>221.876</v>
      </c>
      <c r="G347" s="58">
        <v>348.63</v>
      </c>
      <c r="H347" s="58">
        <v>342.50799999999998</v>
      </c>
      <c r="I347" s="59">
        <v>339.40433100000001</v>
      </c>
      <c r="J347" s="58">
        <v>338.3629685185183</v>
      </c>
      <c r="K347" s="59">
        <v>339.40433100000001</v>
      </c>
      <c r="L347" s="58">
        <v>332.95408548</v>
      </c>
      <c r="M347" s="59">
        <v>339.40433100000001</v>
      </c>
      <c r="N347" s="58">
        <v>332.95408548</v>
      </c>
      <c r="O347" s="59">
        <v>339.40433100000001</v>
      </c>
      <c r="P347" s="58">
        <v>332.95408548</v>
      </c>
      <c r="Q347" s="58">
        <v>0</v>
      </c>
      <c r="R347" s="58">
        <v>332.95408548</v>
      </c>
      <c r="S347" s="43">
        <f>G347+I347+K347+M347+O347+Q347</f>
        <v>1706.2473239999999</v>
      </c>
      <c r="T347" s="43">
        <f>H347+J347+L347+N347+P347+R347</f>
        <v>2012.6873104385184</v>
      </c>
    </row>
    <row r="348" spans="1:20" ht="31.5" x14ac:dyDescent="0.25">
      <c r="A348" s="17" t="s">
        <v>237</v>
      </c>
      <c r="B348" s="11" t="s">
        <v>236</v>
      </c>
      <c r="C348" s="8" t="s">
        <v>190</v>
      </c>
      <c r="D348" s="8"/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</row>
    <row r="349" spans="1:20" x14ac:dyDescent="0.25">
      <c r="A349" s="17" t="s">
        <v>235</v>
      </c>
      <c r="B349" s="51" t="s">
        <v>226</v>
      </c>
      <c r="C349" s="8" t="s">
        <v>190</v>
      </c>
      <c r="D349" s="56">
        <v>60.785718000000003</v>
      </c>
      <c r="E349" s="52">
        <v>70.945323000000002</v>
      </c>
      <c r="F349" s="52">
        <v>80.902102999999997</v>
      </c>
      <c r="G349" s="52">
        <v>83.425802000000004</v>
      </c>
      <c r="H349" s="48">
        <v>83.816999999999993</v>
      </c>
      <c r="I349" s="53">
        <v>84.271915000000007</v>
      </c>
      <c r="J349" s="52">
        <v>76.982216018518585</v>
      </c>
      <c r="K349" s="53">
        <v>84.271915000000007</v>
      </c>
      <c r="L349" s="52">
        <v>95.014864279999998</v>
      </c>
      <c r="M349" s="53">
        <v>84.271915000000007</v>
      </c>
      <c r="N349" s="52">
        <v>95.014864279999998</v>
      </c>
      <c r="O349" s="53">
        <v>84.271915000000007</v>
      </c>
      <c r="P349" s="52">
        <v>95.014864279999998</v>
      </c>
      <c r="Q349" s="52">
        <v>0</v>
      </c>
      <c r="R349" s="52">
        <v>95.014864279999998</v>
      </c>
      <c r="S349" s="43">
        <f t="shared" ref="S349:T352" si="39">G349+I349+K349+M349+O349+Q349</f>
        <v>420.513462</v>
      </c>
      <c r="T349" s="43">
        <f t="shared" si="39"/>
        <v>540.8586731385185</v>
      </c>
    </row>
    <row r="350" spans="1:20" x14ac:dyDescent="0.25">
      <c r="A350" s="17" t="s">
        <v>234</v>
      </c>
      <c r="B350" s="51" t="s">
        <v>224</v>
      </c>
      <c r="C350" s="8" t="s">
        <v>190</v>
      </c>
      <c r="D350" s="50">
        <f>D347-D349</f>
        <v>44.402282</v>
      </c>
      <c r="E350" s="49">
        <f>E347-E349</f>
        <v>125.250677</v>
      </c>
      <c r="F350" s="48">
        <f>F347-F349</f>
        <v>140.97389700000002</v>
      </c>
      <c r="G350" s="48">
        <f>G347-G349</f>
        <v>265.20419800000002</v>
      </c>
      <c r="H350" s="48">
        <v>258.69099999999997</v>
      </c>
      <c r="I350" s="55">
        <f t="shared" ref="I350:P350" si="40">I347-I349</f>
        <v>255.13241600000001</v>
      </c>
      <c r="J350" s="48">
        <f t="shared" si="40"/>
        <v>261.38075249999974</v>
      </c>
      <c r="K350" s="55">
        <f t="shared" si="40"/>
        <v>255.13241600000001</v>
      </c>
      <c r="L350" s="48">
        <f t="shared" si="40"/>
        <v>237.93922120000002</v>
      </c>
      <c r="M350" s="55">
        <f t="shared" si="40"/>
        <v>255.13241600000001</v>
      </c>
      <c r="N350" s="48">
        <f t="shared" si="40"/>
        <v>237.93922120000002</v>
      </c>
      <c r="O350" s="55">
        <f t="shared" si="40"/>
        <v>255.13241600000001</v>
      </c>
      <c r="P350" s="48">
        <f t="shared" si="40"/>
        <v>237.93922120000002</v>
      </c>
      <c r="Q350" s="48">
        <v>0</v>
      </c>
      <c r="R350" s="48">
        <f>R347-R349</f>
        <v>237.93922120000002</v>
      </c>
      <c r="S350" s="43">
        <f t="shared" si="39"/>
        <v>1285.733862</v>
      </c>
      <c r="T350" s="43">
        <f t="shared" si="39"/>
        <v>1471.8286372999999</v>
      </c>
    </row>
    <row r="351" spans="1:20" ht="31.5" x14ac:dyDescent="0.25">
      <c r="A351" s="17" t="s">
        <v>233</v>
      </c>
      <c r="B351" s="9" t="s">
        <v>232</v>
      </c>
      <c r="C351" s="8" t="s">
        <v>190</v>
      </c>
      <c r="D351" s="48">
        <v>7.032</v>
      </c>
      <c r="E351" s="48">
        <v>15.775</v>
      </c>
      <c r="F351" s="54">
        <v>18.152999999999999</v>
      </c>
      <c r="G351" s="41">
        <v>33.472000000000001</v>
      </c>
      <c r="H351" s="48">
        <v>33.026941999999998</v>
      </c>
      <c r="I351" s="53">
        <v>32.586387000000002</v>
      </c>
      <c r="J351" s="52">
        <v>31.999299999999963</v>
      </c>
      <c r="K351" s="53">
        <v>32.586387000000002</v>
      </c>
      <c r="L351" s="52">
        <v>31.487777000000001</v>
      </c>
      <c r="M351" s="53">
        <v>32.586387000000002</v>
      </c>
      <c r="N351" s="52">
        <v>31.487777000000001</v>
      </c>
      <c r="O351" s="53">
        <v>32.586387000000002</v>
      </c>
      <c r="P351" s="52">
        <v>31.487777000000001</v>
      </c>
      <c r="Q351" s="52">
        <v>0</v>
      </c>
      <c r="R351" s="52">
        <v>31.487777000000001</v>
      </c>
      <c r="S351" s="43">
        <f t="shared" si="39"/>
        <v>163.81754800000002</v>
      </c>
      <c r="T351" s="43">
        <f t="shared" si="39"/>
        <v>190.97734999999994</v>
      </c>
    </row>
    <row r="352" spans="1:20" x14ac:dyDescent="0.25">
      <c r="A352" s="17" t="s">
        <v>231</v>
      </c>
      <c r="B352" s="9" t="s">
        <v>230</v>
      </c>
      <c r="C352" s="8" t="s">
        <v>197</v>
      </c>
      <c r="D352" s="50">
        <v>19.48</v>
      </c>
      <c r="E352" s="48">
        <v>24.402000000000001</v>
      </c>
      <c r="F352" s="41">
        <v>27.597000000000001</v>
      </c>
      <c r="G352" s="41">
        <v>39.875999999999998</v>
      </c>
      <c r="H352" s="48">
        <v>39.098999999999997</v>
      </c>
      <c r="I352" s="47">
        <v>38.838999999999999</v>
      </c>
      <c r="J352" s="52">
        <v>38.720144444444394</v>
      </c>
      <c r="K352" s="47">
        <v>38.838999999999999</v>
      </c>
      <c r="L352" s="41">
        <v>38.063000000000002</v>
      </c>
      <c r="M352" s="47">
        <v>38.838999999999999</v>
      </c>
      <c r="N352" s="41">
        <v>38.063000000000002</v>
      </c>
      <c r="O352" s="47">
        <v>38.838999999999999</v>
      </c>
      <c r="P352" s="41">
        <v>38.063000000000002</v>
      </c>
      <c r="Q352" s="41">
        <v>0</v>
      </c>
      <c r="R352" s="41">
        <v>38.063000000000002</v>
      </c>
      <c r="S352" s="43">
        <f t="shared" si="39"/>
        <v>195.232</v>
      </c>
      <c r="T352" s="43">
        <f t="shared" si="39"/>
        <v>230.07114444444437</v>
      </c>
    </row>
    <row r="353" spans="1:20" ht="31.5" x14ac:dyDescent="0.25">
      <c r="A353" s="17" t="s">
        <v>229</v>
      </c>
      <c r="B353" s="11" t="s">
        <v>228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</row>
    <row r="354" spans="1:20" x14ac:dyDescent="0.25">
      <c r="A354" s="17" t="s">
        <v>227</v>
      </c>
      <c r="B354" s="51" t="s">
        <v>226</v>
      </c>
      <c r="C354" s="8" t="s">
        <v>197</v>
      </c>
      <c r="D354" s="8">
        <v>11.257</v>
      </c>
      <c r="E354" s="49">
        <v>8.8240451492537311</v>
      </c>
      <c r="F354" s="41">
        <v>10.061999999999999</v>
      </c>
      <c r="G354" s="41">
        <v>9.5359999999999996</v>
      </c>
      <c r="H354" s="48">
        <v>9.5679999999999996</v>
      </c>
      <c r="I354" s="47">
        <v>9.6430000000000007</v>
      </c>
      <c r="J354" s="52">
        <v>8.8091444444444456</v>
      </c>
      <c r="K354" s="47">
        <v>9.6430000000000007</v>
      </c>
      <c r="L354" s="41">
        <v>10.845000000000001</v>
      </c>
      <c r="M354" s="47">
        <v>9.6430000000000007</v>
      </c>
      <c r="N354" s="41">
        <v>10.845000000000001</v>
      </c>
      <c r="O354" s="47">
        <v>9.6430000000000007</v>
      </c>
      <c r="P354" s="41">
        <v>10.845000000000001</v>
      </c>
      <c r="Q354" s="6">
        <v>0</v>
      </c>
      <c r="R354" s="41">
        <v>10.845000000000001</v>
      </c>
      <c r="S354" s="43">
        <f>G354+I354+K354+M354+O354+Q354</f>
        <v>48.108000000000004</v>
      </c>
      <c r="T354" s="43">
        <f>H354+J354+L354+N354+P354+R354</f>
        <v>61.757144444444442</v>
      </c>
    </row>
    <row r="355" spans="1:20" x14ac:dyDescent="0.25">
      <c r="A355" s="17" t="s">
        <v>225</v>
      </c>
      <c r="B355" s="51" t="s">
        <v>224</v>
      </c>
      <c r="C355" s="8" t="s">
        <v>197</v>
      </c>
      <c r="D355" s="50">
        <f>D352-D354</f>
        <v>8.2230000000000008</v>
      </c>
      <c r="E355" s="49">
        <f>E352-E354</f>
        <v>15.57795485074627</v>
      </c>
      <c r="F355" s="41">
        <f>F352-F354</f>
        <v>17.535000000000004</v>
      </c>
      <c r="G355" s="41">
        <f>G352-G354</f>
        <v>30.339999999999996</v>
      </c>
      <c r="H355" s="48">
        <v>29.530999999999999</v>
      </c>
      <c r="I355" s="47">
        <f t="shared" ref="I355:P355" si="41">I352-I354</f>
        <v>29.195999999999998</v>
      </c>
      <c r="J355" s="41">
        <f t="shared" si="41"/>
        <v>29.910999999999948</v>
      </c>
      <c r="K355" s="47">
        <f t="shared" si="41"/>
        <v>29.195999999999998</v>
      </c>
      <c r="L355" s="41">
        <f t="shared" si="41"/>
        <v>27.218000000000004</v>
      </c>
      <c r="M355" s="47">
        <f t="shared" si="41"/>
        <v>29.195999999999998</v>
      </c>
      <c r="N355" s="41">
        <f t="shared" si="41"/>
        <v>27.218000000000004</v>
      </c>
      <c r="O355" s="47">
        <f t="shared" si="41"/>
        <v>29.195999999999998</v>
      </c>
      <c r="P355" s="41">
        <f t="shared" si="41"/>
        <v>27.218000000000004</v>
      </c>
      <c r="Q355" s="6">
        <v>0</v>
      </c>
      <c r="R355" s="41">
        <f>R352-R354</f>
        <v>27.218000000000004</v>
      </c>
      <c r="S355" s="43">
        <f>G355+I355+K355+M355+O355+Q355</f>
        <v>147.124</v>
      </c>
      <c r="T355" s="43">
        <f>H355+J355+L355+N355+P355+R355</f>
        <v>168.31399999999996</v>
      </c>
    </row>
    <row r="356" spans="1:20" ht="31.5" x14ac:dyDescent="0.25">
      <c r="A356" s="17" t="s">
        <v>223</v>
      </c>
      <c r="B356" s="9" t="s">
        <v>222</v>
      </c>
      <c r="C356" s="8" t="s">
        <v>221</v>
      </c>
      <c r="D356" s="44">
        <v>2594.7683999999999</v>
      </c>
      <c r="E356" s="43">
        <v>4389.9936499999994</v>
      </c>
      <c r="F356" s="43">
        <v>5165.79</v>
      </c>
      <c r="G356" s="43">
        <v>9026.3854900000006</v>
      </c>
      <c r="H356" s="43">
        <v>9259.39</v>
      </c>
      <c r="I356" s="46">
        <v>9360.2713000000003</v>
      </c>
      <c r="J356" s="43">
        <v>8661.8799999999992</v>
      </c>
      <c r="K356" s="45">
        <v>9360.2713000000003</v>
      </c>
      <c r="L356" s="42">
        <v>8845.57</v>
      </c>
      <c r="M356" s="45">
        <v>9360.2713000000003</v>
      </c>
      <c r="N356" s="42">
        <v>8845.57</v>
      </c>
      <c r="O356" s="45">
        <v>9360.2713000000003</v>
      </c>
      <c r="P356" s="42">
        <v>8845.57</v>
      </c>
      <c r="Q356" s="6">
        <v>0</v>
      </c>
      <c r="R356" s="42">
        <v>8845.57</v>
      </c>
      <c r="S356" s="43">
        <f>G356+I356+K356+M356+O356+Q356</f>
        <v>46467.470690000002</v>
      </c>
      <c r="T356" s="43"/>
    </row>
    <row r="357" spans="1:20" ht="31.5" x14ac:dyDescent="0.25">
      <c r="A357" s="17" t="s">
        <v>220</v>
      </c>
      <c r="B357" s="9" t="s">
        <v>219</v>
      </c>
      <c r="C357" s="8" t="s">
        <v>0</v>
      </c>
      <c r="D357" s="44">
        <f t="shared" ref="D357:P357" si="42">D24-D58-D52-D59</f>
        <v>49.002900000000011</v>
      </c>
      <c r="E357" s="44">
        <f t="shared" si="42"/>
        <v>68.145070000000004</v>
      </c>
      <c r="F357" s="44">
        <f t="shared" si="42"/>
        <v>80.298000000000002</v>
      </c>
      <c r="G357" s="44">
        <f t="shared" si="42"/>
        <v>187.44200000000001</v>
      </c>
      <c r="H357" s="44">
        <f t="shared" si="42"/>
        <v>183.53303283000002</v>
      </c>
      <c r="I357" s="44">
        <f t="shared" si="42"/>
        <v>682.86</v>
      </c>
      <c r="J357" s="44">
        <f t="shared" si="42"/>
        <v>209.70409999999998</v>
      </c>
      <c r="K357" s="44">
        <f t="shared" si="42"/>
        <v>637.48936000000003</v>
      </c>
      <c r="L357" s="44">
        <f t="shared" si="42"/>
        <v>265.23099999999999</v>
      </c>
      <c r="M357" s="44">
        <f t="shared" si="42"/>
        <v>655.92953439999997</v>
      </c>
      <c r="N357" s="44">
        <f t="shared" si="42"/>
        <v>278.81515999999999</v>
      </c>
      <c r="O357" s="44">
        <f t="shared" si="42"/>
        <v>683.45259577599995</v>
      </c>
      <c r="P357" s="44">
        <f t="shared" si="42"/>
        <v>316.13298639999994</v>
      </c>
      <c r="Q357" s="6">
        <v>0</v>
      </c>
      <c r="R357" s="44">
        <f>R24-R58-R52-R59</f>
        <v>328.748305856</v>
      </c>
      <c r="S357" s="44">
        <f>S24-S58-S52-S59</f>
        <v>2847.1734901759996</v>
      </c>
      <c r="T357" s="43">
        <f>H357+J357+L357+N357+P357</f>
        <v>1253.4162792299999</v>
      </c>
    </row>
    <row r="358" spans="1:20" x14ac:dyDescent="0.25">
      <c r="A358" s="17" t="s">
        <v>218</v>
      </c>
      <c r="B358" s="16" t="s">
        <v>217</v>
      </c>
      <c r="C358" s="8" t="s">
        <v>10</v>
      </c>
      <c r="D358" s="42" t="s">
        <v>9</v>
      </c>
      <c r="E358" s="42" t="s">
        <v>9</v>
      </c>
      <c r="F358" s="42" t="s">
        <v>9</v>
      </c>
      <c r="G358" s="42" t="s">
        <v>9</v>
      </c>
      <c r="H358" s="42" t="s">
        <v>9</v>
      </c>
      <c r="I358" s="42" t="s">
        <v>9</v>
      </c>
      <c r="J358" s="42" t="s">
        <v>9</v>
      </c>
      <c r="K358" s="42" t="s">
        <v>9</v>
      </c>
      <c r="L358" s="42" t="s">
        <v>9</v>
      </c>
      <c r="M358" s="42" t="s">
        <v>9</v>
      </c>
      <c r="N358" s="42" t="s">
        <v>9</v>
      </c>
      <c r="O358" s="42" t="s">
        <v>9</v>
      </c>
      <c r="P358" s="42" t="s">
        <v>9</v>
      </c>
      <c r="Q358" s="42" t="s">
        <v>9</v>
      </c>
      <c r="R358" s="42" t="s">
        <v>9</v>
      </c>
      <c r="S358" s="42" t="s">
        <v>9</v>
      </c>
      <c r="T358" s="42" t="s">
        <v>9</v>
      </c>
    </row>
    <row r="359" spans="1:20" x14ac:dyDescent="0.25">
      <c r="A359" s="17" t="s">
        <v>216</v>
      </c>
      <c r="B359" s="9" t="s">
        <v>215</v>
      </c>
      <c r="C359" s="8" t="s">
        <v>190</v>
      </c>
      <c r="D359" s="8"/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</row>
    <row r="360" spans="1:20" x14ac:dyDescent="0.25">
      <c r="A360" s="17" t="s">
        <v>214</v>
      </c>
      <c r="B360" s="9" t="s">
        <v>213</v>
      </c>
      <c r="C360" s="8" t="s">
        <v>212</v>
      </c>
      <c r="D360" s="8"/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</row>
    <row r="361" spans="1:20" ht="47.25" x14ac:dyDescent="0.25">
      <c r="A361" s="17" t="s">
        <v>211</v>
      </c>
      <c r="B361" s="9" t="s">
        <v>210</v>
      </c>
      <c r="C361" s="8" t="s">
        <v>0</v>
      </c>
      <c r="D361" s="8"/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</row>
    <row r="362" spans="1:20" ht="31.5" x14ac:dyDescent="0.25">
      <c r="A362" s="17" t="s">
        <v>209</v>
      </c>
      <c r="B362" s="9" t="s">
        <v>208</v>
      </c>
      <c r="C362" s="8" t="s">
        <v>0</v>
      </c>
      <c r="D362" s="8"/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</row>
    <row r="363" spans="1:20" x14ac:dyDescent="0.25">
      <c r="A363" s="17" t="s">
        <v>207</v>
      </c>
      <c r="B363" s="16" t="s">
        <v>206</v>
      </c>
      <c r="C363" s="12" t="s">
        <v>10</v>
      </c>
      <c r="D363" s="42" t="s">
        <v>9</v>
      </c>
      <c r="E363" s="42" t="s">
        <v>9</v>
      </c>
      <c r="F363" s="42" t="s">
        <v>9</v>
      </c>
      <c r="G363" s="42" t="s">
        <v>9</v>
      </c>
      <c r="H363" s="42" t="s">
        <v>9</v>
      </c>
      <c r="I363" s="42" t="s">
        <v>9</v>
      </c>
      <c r="J363" s="42" t="s">
        <v>9</v>
      </c>
      <c r="K363" s="42" t="s">
        <v>9</v>
      </c>
      <c r="L363" s="42" t="s">
        <v>9</v>
      </c>
      <c r="M363" s="42" t="s">
        <v>9</v>
      </c>
      <c r="N363" s="42" t="s">
        <v>9</v>
      </c>
      <c r="O363" s="42" t="s">
        <v>9</v>
      </c>
      <c r="P363" s="42" t="s">
        <v>9</v>
      </c>
      <c r="Q363" s="42" t="s">
        <v>9</v>
      </c>
      <c r="R363" s="42" t="s">
        <v>9</v>
      </c>
      <c r="S363" s="42" t="s">
        <v>9</v>
      </c>
      <c r="T363" s="42" t="s">
        <v>9</v>
      </c>
    </row>
    <row r="364" spans="1:20" ht="30.75" customHeight="1" x14ac:dyDescent="0.25">
      <c r="A364" s="17" t="s">
        <v>205</v>
      </c>
      <c r="B364" s="9" t="s">
        <v>204</v>
      </c>
      <c r="C364" s="8" t="s">
        <v>197</v>
      </c>
      <c r="D364" s="8"/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</row>
    <row r="365" spans="1:20" ht="63" x14ac:dyDescent="0.25">
      <c r="A365" s="17" t="s">
        <v>203</v>
      </c>
      <c r="B365" s="11" t="s">
        <v>202</v>
      </c>
      <c r="C365" s="8" t="s">
        <v>197</v>
      </c>
      <c r="D365" s="8"/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</row>
    <row r="366" spans="1:20" ht="63" x14ac:dyDescent="0.25">
      <c r="A366" s="17" t="s">
        <v>201</v>
      </c>
      <c r="B366" s="11" t="s">
        <v>200</v>
      </c>
      <c r="C366" s="8" t="s">
        <v>197</v>
      </c>
      <c r="D366" s="8"/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</row>
    <row r="367" spans="1:20" ht="31.5" x14ac:dyDescent="0.25">
      <c r="A367" s="17" t="s">
        <v>199</v>
      </c>
      <c r="B367" s="11" t="s">
        <v>198</v>
      </c>
      <c r="C367" s="8" t="s">
        <v>197</v>
      </c>
      <c r="D367" s="8"/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</row>
    <row r="368" spans="1:20" ht="31.5" x14ac:dyDescent="0.25">
      <c r="A368" s="17" t="s">
        <v>196</v>
      </c>
      <c r="B368" s="9" t="s">
        <v>195</v>
      </c>
      <c r="C368" s="8" t="s">
        <v>190</v>
      </c>
      <c r="D368" s="8"/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</row>
    <row r="369" spans="1:23" ht="47.25" x14ac:dyDescent="0.25">
      <c r="A369" s="17" t="s">
        <v>194</v>
      </c>
      <c r="B369" s="11" t="s">
        <v>193</v>
      </c>
      <c r="C369" s="8" t="s">
        <v>190</v>
      </c>
      <c r="D369" s="8"/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</row>
    <row r="370" spans="1:23" ht="31.5" x14ac:dyDescent="0.25">
      <c r="A370" s="17" t="s">
        <v>192</v>
      </c>
      <c r="B370" s="11" t="s">
        <v>191</v>
      </c>
      <c r="C370" s="8" t="s">
        <v>190</v>
      </c>
      <c r="D370" s="8"/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</row>
    <row r="371" spans="1:23" ht="31.5" x14ac:dyDescent="0.25">
      <c r="A371" s="17" t="s">
        <v>189</v>
      </c>
      <c r="B371" s="9" t="s">
        <v>188</v>
      </c>
      <c r="C371" s="8" t="s">
        <v>0</v>
      </c>
      <c r="D371" s="8"/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</row>
    <row r="372" spans="1:23" x14ac:dyDescent="0.25">
      <c r="A372" s="17" t="s">
        <v>187</v>
      </c>
      <c r="B372" s="11" t="s">
        <v>186</v>
      </c>
      <c r="C372" s="8" t="s">
        <v>0</v>
      </c>
      <c r="D372" s="8"/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</row>
    <row r="373" spans="1:23" x14ac:dyDescent="0.25">
      <c r="A373" s="17" t="s">
        <v>185</v>
      </c>
      <c r="B373" s="11" t="s">
        <v>63</v>
      </c>
      <c r="C373" s="8" t="s">
        <v>0</v>
      </c>
      <c r="D373" s="8"/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</row>
    <row r="374" spans="1:23" x14ac:dyDescent="0.25">
      <c r="A374" s="17" t="s">
        <v>184</v>
      </c>
      <c r="B374" s="16" t="s">
        <v>183</v>
      </c>
      <c r="C374" s="8" t="s">
        <v>182</v>
      </c>
      <c r="D374" s="8">
        <v>45</v>
      </c>
      <c r="E374" s="41">
        <v>75</v>
      </c>
      <c r="F374" s="41">
        <v>80</v>
      </c>
      <c r="G374" s="41">
        <v>136</v>
      </c>
      <c r="H374" s="40">
        <v>124</v>
      </c>
      <c r="I374" s="38">
        <v>165</v>
      </c>
      <c r="J374" s="38">
        <v>130</v>
      </c>
      <c r="K374" s="38">
        <v>165</v>
      </c>
      <c r="L374" s="38">
        <v>130</v>
      </c>
      <c r="M374" s="38">
        <v>165</v>
      </c>
      <c r="N374" s="38">
        <v>130</v>
      </c>
      <c r="O374" s="38">
        <v>165</v>
      </c>
      <c r="P374" s="38">
        <v>130</v>
      </c>
      <c r="Q374" s="39">
        <v>0</v>
      </c>
      <c r="R374" s="38">
        <v>130</v>
      </c>
      <c r="S374" s="38"/>
      <c r="T374" s="38"/>
    </row>
    <row r="375" spans="1:23" x14ac:dyDescent="0.25">
      <c r="A375" s="109" t="s">
        <v>181</v>
      </c>
      <c r="B375" s="110"/>
      <c r="C375" s="110"/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3" ht="16.5" customHeight="1" x14ac:dyDescent="0.25">
      <c r="A376" s="112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4"/>
    </row>
    <row r="377" spans="1:23" ht="46.5" customHeight="1" x14ac:dyDescent="0.25">
      <c r="A377" s="102" t="s">
        <v>180</v>
      </c>
      <c r="B377" s="103" t="s">
        <v>179</v>
      </c>
      <c r="C377" s="103" t="s">
        <v>178</v>
      </c>
      <c r="D377" s="37" t="s">
        <v>177</v>
      </c>
      <c r="E377" s="37" t="s">
        <v>176</v>
      </c>
      <c r="F377" s="37" t="s">
        <v>175</v>
      </c>
      <c r="G377" s="104" t="s">
        <v>174</v>
      </c>
      <c r="H377" s="104"/>
      <c r="I377" s="103" t="s">
        <v>173</v>
      </c>
      <c r="J377" s="103"/>
      <c r="K377" s="104" t="s">
        <v>172</v>
      </c>
      <c r="L377" s="104"/>
      <c r="M377" s="104" t="s">
        <v>171</v>
      </c>
      <c r="N377" s="104"/>
      <c r="O377" s="105" t="s">
        <v>170</v>
      </c>
      <c r="P377" s="106"/>
      <c r="Q377" s="105" t="s">
        <v>169</v>
      </c>
      <c r="R377" s="106"/>
      <c r="S377" s="104" t="s">
        <v>168</v>
      </c>
      <c r="T377" s="104"/>
    </row>
    <row r="378" spans="1:23" ht="90" customHeight="1" x14ac:dyDescent="0.25">
      <c r="A378" s="102"/>
      <c r="B378" s="103"/>
      <c r="C378" s="103"/>
      <c r="D378" s="36" t="s">
        <v>167</v>
      </c>
      <c r="E378" s="36" t="s">
        <v>167</v>
      </c>
      <c r="F378" s="36" t="s">
        <v>167</v>
      </c>
      <c r="G378" s="36" t="s">
        <v>165</v>
      </c>
      <c r="H378" s="36" t="s">
        <v>167</v>
      </c>
      <c r="I378" s="36" t="s">
        <v>165</v>
      </c>
      <c r="J378" s="36" t="s">
        <v>166</v>
      </c>
      <c r="K378" s="36" t="s">
        <v>165</v>
      </c>
      <c r="L378" s="36" t="s">
        <v>166</v>
      </c>
      <c r="M378" s="36" t="s">
        <v>165</v>
      </c>
      <c r="N378" s="36" t="s">
        <v>166</v>
      </c>
      <c r="O378" s="36" t="s">
        <v>165</v>
      </c>
      <c r="P378" s="36" t="s">
        <v>166</v>
      </c>
      <c r="Q378" s="36" t="s">
        <v>165</v>
      </c>
      <c r="R378" s="36" t="s">
        <v>166</v>
      </c>
      <c r="S378" s="36" t="s">
        <v>165</v>
      </c>
      <c r="T378" s="36" t="s">
        <v>164</v>
      </c>
    </row>
    <row r="379" spans="1:23" s="31" customFormat="1" x14ac:dyDescent="0.25">
      <c r="A379" s="34">
        <v>1</v>
      </c>
      <c r="B379" s="33">
        <v>2</v>
      </c>
      <c r="C379" s="33">
        <v>3</v>
      </c>
      <c r="D379" s="35" t="s">
        <v>163</v>
      </c>
      <c r="E379" s="35" t="s">
        <v>162</v>
      </c>
      <c r="F379" s="35" t="s">
        <v>161</v>
      </c>
      <c r="G379" s="35" t="s">
        <v>160</v>
      </c>
      <c r="H379" s="35" t="s">
        <v>159</v>
      </c>
      <c r="I379" s="35" t="s">
        <v>158</v>
      </c>
      <c r="J379" s="35" t="s">
        <v>157</v>
      </c>
      <c r="K379" s="35" t="s">
        <v>156</v>
      </c>
      <c r="L379" s="35" t="s">
        <v>155</v>
      </c>
      <c r="M379" s="35" t="s">
        <v>154</v>
      </c>
      <c r="N379" s="35" t="s">
        <v>153</v>
      </c>
      <c r="O379" s="35" t="s">
        <v>152</v>
      </c>
      <c r="P379" s="35" t="s">
        <v>151</v>
      </c>
      <c r="Q379" s="35" t="s">
        <v>150</v>
      </c>
      <c r="R379" s="35" t="s">
        <v>149</v>
      </c>
      <c r="S379" s="34" t="s">
        <v>148</v>
      </c>
      <c r="T379" s="33">
        <v>6</v>
      </c>
      <c r="W379" s="32"/>
    </row>
    <row r="380" spans="1:23" ht="30.75" customHeight="1" x14ac:dyDescent="0.25">
      <c r="A380" s="115" t="s">
        <v>147</v>
      </c>
      <c r="B380" s="115"/>
      <c r="C380" s="8" t="s">
        <v>0</v>
      </c>
      <c r="D380" s="23">
        <v>0</v>
      </c>
      <c r="E380" s="23">
        <v>0</v>
      </c>
      <c r="F380" s="23">
        <v>0</v>
      </c>
      <c r="G380" s="23">
        <f>'[84]Мероприятия ИПР'!E29/1000000</f>
        <v>1.0820000000000001</v>
      </c>
      <c r="H380" s="23">
        <v>0</v>
      </c>
      <c r="I380" s="20">
        <v>12.132499999999999</v>
      </c>
      <c r="J380" s="20">
        <v>12.334708333333332</v>
      </c>
      <c r="K380" s="20">
        <v>17.275551149999998</v>
      </c>
      <c r="L380" s="20">
        <v>25.693896653539998</v>
      </c>
      <c r="M380" s="20">
        <v>33.743397722684485</v>
      </c>
      <c r="N380" s="20">
        <v>41.87349648472923</v>
      </c>
      <c r="O380" s="20">
        <v>19.922663999999997</v>
      </c>
      <c r="P380" s="20">
        <v>30.172695331438977</v>
      </c>
      <c r="Q380" s="20">
        <v>0</v>
      </c>
      <c r="R380" s="20">
        <v>0.16263819999999998</v>
      </c>
      <c r="S380" s="19">
        <f>G380+I380+K380+M380+O380+Q380</f>
        <v>84.156112872684474</v>
      </c>
      <c r="T380" s="19">
        <f>H380+J380+L380+N380+P380+R380</f>
        <v>110.23743500304154</v>
      </c>
    </row>
    <row r="381" spans="1:23" x14ac:dyDescent="0.25">
      <c r="A381" s="17" t="s">
        <v>146</v>
      </c>
      <c r="B381" s="24" t="s">
        <v>145</v>
      </c>
      <c r="C381" s="8" t="s">
        <v>0</v>
      </c>
      <c r="D381" s="23">
        <v>0</v>
      </c>
      <c r="E381" s="23">
        <v>0</v>
      </c>
      <c r="F381" s="23">
        <v>0</v>
      </c>
      <c r="G381" s="20">
        <f>G382+G406+G434+G435</f>
        <v>0.18033333333333337</v>
      </c>
      <c r="H381" s="20">
        <f>H382+H406+H434+H435</f>
        <v>0</v>
      </c>
      <c r="I381" s="20">
        <v>12.132499999999999</v>
      </c>
      <c r="J381" s="20">
        <v>12.334708333333332</v>
      </c>
      <c r="K381" s="20">
        <v>17.275551149999998</v>
      </c>
      <c r="L381" s="20">
        <v>25.693896653539998</v>
      </c>
      <c r="M381" s="20">
        <v>33.743397722684492</v>
      </c>
      <c r="N381" s="20">
        <v>41.87349648472923</v>
      </c>
      <c r="O381" s="20">
        <v>19.922663999999997</v>
      </c>
      <c r="P381" s="20">
        <v>30.17269533143898</v>
      </c>
      <c r="Q381" s="20">
        <v>0</v>
      </c>
      <c r="R381" s="20">
        <v>0.16263820000000001</v>
      </c>
      <c r="S381" s="19">
        <f>G381+I381+K381+M381+O381+Q381</f>
        <v>83.254446206017818</v>
      </c>
      <c r="T381" s="19">
        <f>H381+J381+L381+N381+P381+R381</f>
        <v>110.23743500304155</v>
      </c>
      <c r="U381" s="30"/>
    </row>
    <row r="382" spans="1:23" x14ac:dyDescent="0.25">
      <c r="A382" s="17" t="s">
        <v>144</v>
      </c>
      <c r="B382" s="9" t="s">
        <v>143</v>
      </c>
      <c r="C382" s="8" t="s">
        <v>0</v>
      </c>
      <c r="D382" s="7"/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18"/>
    </row>
    <row r="383" spans="1:23" ht="31.5" x14ac:dyDescent="0.25">
      <c r="A383" s="17" t="s">
        <v>142</v>
      </c>
      <c r="B383" s="11" t="s">
        <v>141</v>
      </c>
      <c r="C383" s="8" t="s">
        <v>0</v>
      </c>
      <c r="D383" s="7"/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V383" s="18"/>
      <c r="W383" s="18"/>
    </row>
    <row r="384" spans="1:23" x14ac:dyDescent="0.25">
      <c r="A384" s="17" t="s">
        <v>140</v>
      </c>
      <c r="B384" s="15" t="s">
        <v>139</v>
      </c>
      <c r="C384" s="8" t="s">
        <v>0</v>
      </c>
      <c r="D384" s="7"/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18"/>
      <c r="V384" s="18"/>
    </row>
    <row r="385" spans="1:22" ht="31.5" x14ac:dyDescent="0.25">
      <c r="A385" s="17" t="s">
        <v>138</v>
      </c>
      <c r="B385" s="29" t="s">
        <v>83</v>
      </c>
      <c r="C385" s="8" t="s">
        <v>0</v>
      </c>
      <c r="D385" s="7"/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V385" s="18"/>
    </row>
    <row r="386" spans="1:22" ht="31.5" x14ac:dyDescent="0.25">
      <c r="A386" s="17" t="s">
        <v>137</v>
      </c>
      <c r="B386" s="29" t="s">
        <v>81</v>
      </c>
      <c r="C386" s="8" t="s">
        <v>0</v>
      </c>
      <c r="D386" s="7"/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18"/>
    </row>
    <row r="387" spans="1:22" ht="31.5" x14ac:dyDescent="0.25">
      <c r="A387" s="17" t="s">
        <v>136</v>
      </c>
      <c r="B387" s="29" t="s">
        <v>79</v>
      </c>
      <c r="C387" s="8" t="s">
        <v>0</v>
      </c>
      <c r="D387" s="7"/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V387" s="18"/>
    </row>
    <row r="388" spans="1:22" x14ac:dyDescent="0.25">
      <c r="A388" s="17" t="s">
        <v>135</v>
      </c>
      <c r="B388" s="15" t="s">
        <v>134</v>
      </c>
      <c r="C388" s="8" t="s">
        <v>0</v>
      </c>
      <c r="D388" s="7"/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</row>
    <row r="389" spans="1:22" x14ac:dyDescent="0.25">
      <c r="A389" s="17" t="s">
        <v>133</v>
      </c>
      <c r="B389" s="15" t="s">
        <v>132</v>
      </c>
      <c r="C389" s="8" t="s">
        <v>0</v>
      </c>
      <c r="D389" s="23"/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</row>
    <row r="390" spans="1:22" x14ac:dyDescent="0.25">
      <c r="A390" s="17" t="s">
        <v>131</v>
      </c>
      <c r="B390" s="15" t="s">
        <v>130</v>
      </c>
      <c r="C390" s="8" t="s">
        <v>0</v>
      </c>
      <c r="D390" s="7"/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</row>
    <row r="391" spans="1:22" x14ac:dyDescent="0.25">
      <c r="A391" s="17" t="s">
        <v>129</v>
      </c>
      <c r="B391" s="15" t="s">
        <v>128</v>
      </c>
      <c r="C391" s="8" t="s">
        <v>0</v>
      </c>
      <c r="D391" s="7"/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</row>
    <row r="392" spans="1:22" ht="31.5" x14ac:dyDescent="0.25">
      <c r="A392" s="17" t="s">
        <v>127</v>
      </c>
      <c r="B392" s="29" t="s">
        <v>126</v>
      </c>
      <c r="C392" s="8" t="s">
        <v>0</v>
      </c>
      <c r="D392" s="7"/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</row>
    <row r="393" spans="1:22" x14ac:dyDescent="0.25">
      <c r="A393" s="17" t="s">
        <v>125</v>
      </c>
      <c r="B393" s="29" t="s">
        <v>121</v>
      </c>
      <c r="C393" s="8" t="s">
        <v>0</v>
      </c>
      <c r="D393" s="7"/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</row>
    <row r="394" spans="1:22" x14ac:dyDescent="0.25">
      <c r="A394" s="17" t="s">
        <v>124</v>
      </c>
      <c r="B394" s="29" t="s">
        <v>123</v>
      </c>
      <c r="C394" s="8" t="s">
        <v>0</v>
      </c>
      <c r="D394" s="7"/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</row>
    <row r="395" spans="1:22" x14ac:dyDescent="0.25">
      <c r="A395" s="17" t="s">
        <v>122</v>
      </c>
      <c r="B395" s="29" t="s">
        <v>121</v>
      </c>
      <c r="C395" s="8" t="s">
        <v>0</v>
      </c>
      <c r="D395" s="7"/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</row>
    <row r="396" spans="1:22" x14ac:dyDescent="0.25">
      <c r="A396" s="17" t="s">
        <v>120</v>
      </c>
      <c r="B396" s="15" t="s">
        <v>119</v>
      </c>
      <c r="C396" s="8" t="s">
        <v>0</v>
      </c>
      <c r="D396" s="7"/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</row>
    <row r="397" spans="1:22" x14ac:dyDescent="0.25">
      <c r="A397" s="17" t="s">
        <v>118</v>
      </c>
      <c r="B397" s="15" t="s">
        <v>69</v>
      </c>
      <c r="C397" s="8" t="s">
        <v>0</v>
      </c>
      <c r="D397" s="7"/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</row>
    <row r="398" spans="1:22" ht="31.5" x14ac:dyDescent="0.25">
      <c r="A398" s="17" t="s">
        <v>117</v>
      </c>
      <c r="B398" s="15" t="s">
        <v>116</v>
      </c>
      <c r="C398" s="8" t="s">
        <v>0</v>
      </c>
      <c r="D398" s="7"/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</row>
    <row r="399" spans="1:22" ht="18" customHeight="1" x14ac:dyDescent="0.25">
      <c r="A399" s="17" t="s">
        <v>115</v>
      </c>
      <c r="B399" s="29" t="s">
        <v>65</v>
      </c>
      <c r="C399" s="8" t="s">
        <v>0</v>
      </c>
      <c r="D399" s="7"/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</row>
    <row r="400" spans="1:22" ht="18" customHeight="1" x14ac:dyDescent="0.25">
      <c r="A400" s="17" t="s">
        <v>114</v>
      </c>
      <c r="B400" s="26" t="s">
        <v>63</v>
      </c>
      <c r="C400" s="8" t="s">
        <v>0</v>
      </c>
      <c r="D400" s="7"/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</row>
    <row r="401" spans="1:20" ht="31.5" x14ac:dyDescent="0.25">
      <c r="A401" s="17" t="s">
        <v>113</v>
      </c>
      <c r="B401" s="11" t="s">
        <v>112</v>
      </c>
      <c r="C401" s="8" t="s">
        <v>0</v>
      </c>
      <c r="D401" s="7"/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</row>
    <row r="402" spans="1:20" ht="31.5" x14ac:dyDescent="0.25">
      <c r="A402" s="17" t="s">
        <v>111</v>
      </c>
      <c r="B402" s="15" t="s">
        <v>83</v>
      </c>
      <c r="C402" s="8" t="s">
        <v>0</v>
      </c>
      <c r="D402" s="7"/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</row>
    <row r="403" spans="1:20" ht="31.5" x14ac:dyDescent="0.25">
      <c r="A403" s="17" t="s">
        <v>110</v>
      </c>
      <c r="B403" s="15" t="s">
        <v>81</v>
      </c>
      <c r="C403" s="8" t="s">
        <v>0</v>
      </c>
      <c r="D403" s="7"/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</row>
    <row r="404" spans="1:20" ht="31.5" x14ac:dyDescent="0.25">
      <c r="A404" s="17" t="s">
        <v>109</v>
      </c>
      <c r="B404" s="15" t="s">
        <v>79</v>
      </c>
      <c r="C404" s="8" t="s">
        <v>0</v>
      </c>
      <c r="D404" s="7"/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</row>
    <row r="405" spans="1:20" x14ac:dyDescent="0.25">
      <c r="A405" s="17" t="s">
        <v>108</v>
      </c>
      <c r="B405" s="11" t="s">
        <v>107</v>
      </c>
      <c r="C405" s="8" t="s">
        <v>0</v>
      </c>
      <c r="D405" s="7"/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</row>
    <row r="406" spans="1:20" x14ac:dyDescent="0.25">
      <c r="A406" s="17" t="s">
        <v>106</v>
      </c>
      <c r="B406" s="9" t="s">
        <v>105</v>
      </c>
      <c r="C406" s="8" t="s">
        <v>0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0">
        <v>10.110416666666666</v>
      </c>
      <c r="J406" s="20">
        <v>10.110416666666666</v>
      </c>
      <c r="K406" s="20">
        <v>14.396292624999999</v>
      </c>
      <c r="L406" s="20">
        <v>21.0605710274918</v>
      </c>
      <c r="M406" s="20">
        <v>28.119498102237074</v>
      </c>
      <c r="N406" s="20">
        <v>34.322538102237075</v>
      </c>
      <c r="O406" s="20">
        <v>16.602219999999999</v>
      </c>
      <c r="P406" s="20">
        <v>24.731717484786049</v>
      </c>
      <c r="Q406" s="20">
        <v>0</v>
      </c>
      <c r="R406" s="20">
        <v>0.13331000000000001</v>
      </c>
      <c r="S406" s="19">
        <f>G406+I406+K406+M406+O406+Q406</f>
        <v>69.228427393903743</v>
      </c>
      <c r="T406" s="19">
        <f>H406+J406+L406+N406+P406+R406</f>
        <v>90.358553281181585</v>
      </c>
    </row>
    <row r="407" spans="1:20" x14ac:dyDescent="0.25">
      <c r="A407" s="17" t="s">
        <v>104</v>
      </c>
      <c r="B407" s="11" t="s">
        <v>103</v>
      </c>
      <c r="C407" s="8" t="s">
        <v>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0">
        <v>10.110416666666666</v>
      </c>
      <c r="J407" s="20">
        <v>10.110416666666666</v>
      </c>
      <c r="K407" s="20">
        <v>14.396292624999999</v>
      </c>
      <c r="L407" s="20">
        <v>21.0605710274918</v>
      </c>
      <c r="M407" s="20">
        <v>24.92256983857067</v>
      </c>
      <c r="N407" s="20">
        <v>34.322538102237075</v>
      </c>
      <c r="O407" s="20">
        <v>16.602219999999999</v>
      </c>
      <c r="P407" s="20">
        <v>24.731717484786049</v>
      </c>
      <c r="Q407" s="20">
        <v>0</v>
      </c>
      <c r="R407" s="20">
        <v>0.13331000000000001</v>
      </c>
      <c r="S407" s="19">
        <f>G407+I407+K407+M407+O407+Q407</f>
        <v>66.031499130237336</v>
      </c>
      <c r="T407" s="19">
        <f>H407+J407+L407+N407+P407+R407</f>
        <v>90.358553281181585</v>
      </c>
    </row>
    <row r="408" spans="1:20" x14ac:dyDescent="0.25">
      <c r="A408" s="17" t="s">
        <v>102</v>
      </c>
      <c r="B408" s="15" t="s">
        <v>85</v>
      </c>
      <c r="C408" s="8" t="s">
        <v>0</v>
      </c>
      <c r="D408" s="7"/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</row>
    <row r="409" spans="1:20" ht="31.5" x14ac:dyDescent="0.25">
      <c r="A409" s="17" t="s">
        <v>101</v>
      </c>
      <c r="B409" s="15" t="s">
        <v>83</v>
      </c>
      <c r="C409" s="8" t="s">
        <v>0</v>
      </c>
      <c r="D409" s="7"/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</row>
    <row r="410" spans="1:20" ht="31.5" x14ac:dyDescent="0.25">
      <c r="A410" s="17" t="s">
        <v>100</v>
      </c>
      <c r="B410" s="15" t="s">
        <v>81</v>
      </c>
      <c r="C410" s="8" t="s">
        <v>0</v>
      </c>
      <c r="D410" s="7"/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</row>
    <row r="411" spans="1:20" ht="31.5" x14ac:dyDescent="0.25">
      <c r="A411" s="17" t="s">
        <v>99</v>
      </c>
      <c r="B411" s="15" t="s">
        <v>79</v>
      </c>
      <c r="C411" s="8" t="s">
        <v>0</v>
      </c>
      <c r="D411" s="7"/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</row>
    <row r="412" spans="1:20" x14ac:dyDescent="0.25">
      <c r="A412" s="17" t="s">
        <v>98</v>
      </c>
      <c r="B412" s="15" t="s">
        <v>77</v>
      </c>
      <c r="C412" s="8" t="s">
        <v>0</v>
      </c>
      <c r="D412" s="7"/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</row>
    <row r="413" spans="1:20" x14ac:dyDescent="0.25">
      <c r="A413" s="17" t="s">
        <v>97</v>
      </c>
      <c r="B413" s="15" t="s">
        <v>75</v>
      </c>
      <c r="C413" s="8" t="s">
        <v>0</v>
      </c>
      <c r="D413" s="23">
        <v>0</v>
      </c>
      <c r="E413" s="23">
        <v>0</v>
      </c>
      <c r="F413" s="23">
        <v>0</v>
      </c>
      <c r="G413" s="23">
        <v>0</v>
      </c>
      <c r="H413" s="28">
        <v>0</v>
      </c>
      <c r="I413" s="20">
        <v>10.110416666666666</v>
      </c>
      <c r="J413" s="20">
        <v>10.110416666666666</v>
      </c>
      <c r="K413" s="20">
        <v>14.396292624999999</v>
      </c>
      <c r="L413" s="20">
        <v>21.0605710274918</v>
      </c>
      <c r="M413" s="20">
        <v>24.92256983857067</v>
      </c>
      <c r="N413" s="20">
        <v>34.322538102237075</v>
      </c>
      <c r="O413" s="20">
        <v>16.602219999999999</v>
      </c>
      <c r="P413" s="20">
        <v>24.731717484786049</v>
      </c>
      <c r="Q413" s="20">
        <v>0.13331000000000001</v>
      </c>
      <c r="R413" s="20">
        <v>0.13331000000000001</v>
      </c>
      <c r="S413" s="19">
        <f>G413+I413+K413+M413+O413+Q413</f>
        <v>66.16480913023733</v>
      </c>
      <c r="T413" s="19">
        <f>H413+J413+L413+N413+P413+R413</f>
        <v>90.358553281181585</v>
      </c>
    </row>
    <row r="414" spans="1:20" x14ac:dyDescent="0.25">
      <c r="A414" s="17" t="s">
        <v>96</v>
      </c>
      <c r="B414" s="15" t="s">
        <v>73</v>
      </c>
      <c r="C414" s="8" t="s">
        <v>0</v>
      </c>
      <c r="D414" s="7"/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</row>
    <row r="415" spans="1:20" x14ac:dyDescent="0.25">
      <c r="A415" s="17" t="s">
        <v>95</v>
      </c>
      <c r="B415" s="15" t="s">
        <v>71</v>
      </c>
      <c r="C415" s="8" t="s">
        <v>0</v>
      </c>
      <c r="D415" s="7"/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</row>
    <row r="416" spans="1:20" x14ac:dyDescent="0.25">
      <c r="A416" s="17" t="s">
        <v>94</v>
      </c>
      <c r="B416" s="15" t="s">
        <v>69</v>
      </c>
      <c r="C416" s="8" t="s">
        <v>0</v>
      </c>
      <c r="D416" s="7"/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</row>
    <row r="417" spans="1:20" ht="31.5" x14ac:dyDescent="0.25">
      <c r="A417" s="17" t="s">
        <v>93</v>
      </c>
      <c r="B417" s="15" t="s">
        <v>67</v>
      </c>
      <c r="C417" s="8" t="s">
        <v>0</v>
      </c>
      <c r="D417" s="7"/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</row>
    <row r="418" spans="1:20" x14ac:dyDescent="0.25">
      <c r="A418" s="17" t="s">
        <v>92</v>
      </c>
      <c r="B418" s="29" t="s">
        <v>65</v>
      </c>
      <c r="C418" s="8" t="s">
        <v>0</v>
      </c>
      <c r="D418" s="7"/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</row>
    <row r="419" spans="1:20" x14ac:dyDescent="0.25">
      <c r="A419" s="17" t="s">
        <v>91</v>
      </c>
      <c r="B419" s="26" t="s">
        <v>63</v>
      </c>
      <c r="C419" s="8" t="s">
        <v>0</v>
      </c>
      <c r="D419" s="7"/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</row>
    <row r="420" spans="1:20" x14ac:dyDescent="0.25">
      <c r="A420" s="17" t="s">
        <v>90</v>
      </c>
      <c r="B420" s="11" t="s">
        <v>89</v>
      </c>
      <c r="C420" s="8" t="s">
        <v>0</v>
      </c>
      <c r="D420" s="7"/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</row>
    <row r="421" spans="1:20" x14ac:dyDescent="0.25">
      <c r="A421" s="17" t="s">
        <v>88</v>
      </c>
      <c r="B421" s="11" t="s">
        <v>87</v>
      </c>
      <c r="C421" s="8" t="s">
        <v>0</v>
      </c>
      <c r="D421" s="7"/>
      <c r="E421" s="22"/>
      <c r="F421" s="21"/>
      <c r="G421" s="21">
        <v>0</v>
      </c>
      <c r="H421" s="28"/>
      <c r="I421" s="20"/>
      <c r="J421" s="20"/>
      <c r="K421" s="20"/>
      <c r="L421" s="20"/>
      <c r="M421" s="27">
        <f>SUM(M422:M428)</f>
        <v>3.196928263666404</v>
      </c>
      <c r="N421" s="20"/>
      <c r="O421" s="20"/>
      <c r="P421" s="20"/>
      <c r="Q421" s="20"/>
      <c r="R421" s="20"/>
      <c r="S421" s="19">
        <f>M421+O421</f>
        <v>3.196928263666404</v>
      </c>
      <c r="T421" s="19">
        <f>N421+P421</f>
        <v>0</v>
      </c>
    </row>
    <row r="422" spans="1:20" x14ac:dyDescent="0.25">
      <c r="A422" s="17" t="s">
        <v>86</v>
      </c>
      <c r="B422" s="15" t="s">
        <v>85</v>
      </c>
      <c r="C422" s="8" t="s">
        <v>0</v>
      </c>
      <c r="D422" s="7"/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</row>
    <row r="423" spans="1:20" ht="31.5" x14ac:dyDescent="0.25">
      <c r="A423" s="17" t="s">
        <v>84</v>
      </c>
      <c r="B423" s="15" t="s">
        <v>83</v>
      </c>
      <c r="C423" s="8" t="s">
        <v>0</v>
      </c>
      <c r="D423" s="7"/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</row>
    <row r="424" spans="1:20" ht="31.5" x14ac:dyDescent="0.25">
      <c r="A424" s="17" t="s">
        <v>82</v>
      </c>
      <c r="B424" s="15" t="s">
        <v>81</v>
      </c>
      <c r="C424" s="8" t="s">
        <v>0</v>
      </c>
      <c r="D424" s="7"/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</row>
    <row r="425" spans="1:20" ht="31.5" x14ac:dyDescent="0.25">
      <c r="A425" s="17" t="s">
        <v>80</v>
      </c>
      <c r="B425" s="15" t="s">
        <v>79</v>
      </c>
      <c r="C425" s="8" t="s">
        <v>0</v>
      </c>
      <c r="D425" s="7"/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</row>
    <row r="426" spans="1:20" x14ac:dyDescent="0.25">
      <c r="A426" s="17" t="s">
        <v>78</v>
      </c>
      <c r="B426" s="15" t="s">
        <v>77</v>
      </c>
      <c r="C426" s="8" t="s">
        <v>0</v>
      </c>
      <c r="D426" s="7"/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</row>
    <row r="427" spans="1:20" x14ac:dyDescent="0.25">
      <c r="A427" s="17" t="s">
        <v>76</v>
      </c>
      <c r="B427" s="15" t="s">
        <v>75</v>
      </c>
      <c r="C427" s="8" t="s">
        <v>0</v>
      </c>
      <c r="D427" s="7"/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27">
        <f>[84]Амортизация!L354</f>
        <v>3.196928263666404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19">
        <f>M427</f>
        <v>3.196928263666404</v>
      </c>
      <c r="T427" s="19">
        <f>N427</f>
        <v>0</v>
      </c>
    </row>
    <row r="428" spans="1:20" x14ac:dyDescent="0.25">
      <c r="A428" s="17" t="s">
        <v>74</v>
      </c>
      <c r="B428" s="15" t="s">
        <v>73</v>
      </c>
      <c r="C428" s="8" t="s">
        <v>0</v>
      </c>
      <c r="D428" s="7"/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</row>
    <row r="429" spans="1:20" x14ac:dyDescent="0.25">
      <c r="A429" s="17" t="s">
        <v>72</v>
      </c>
      <c r="B429" s="15" t="s">
        <v>71</v>
      </c>
      <c r="C429" s="8" t="s">
        <v>0</v>
      </c>
      <c r="D429" s="7"/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</row>
    <row r="430" spans="1:20" x14ac:dyDescent="0.25">
      <c r="A430" s="17" t="s">
        <v>70</v>
      </c>
      <c r="B430" s="15" t="s">
        <v>69</v>
      </c>
      <c r="C430" s="8" t="s">
        <v>0</v>
      </c>
      <c r="D430" s="7"/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</row>
    <row r="431" spans="1:20" ht="31.5" x14ac:dyDescent="0.25">
      <c r="A431" s="17" t="s">
        <v>68</v>
      </c>
      <c r="B431" s="15" t="s">
        <v>67</v>
      </c>
      <c r="C431" s="8" t="s">
        <v>0</v>
      </c>
      <c r="D431" s="7"/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</row>
    <row r="432" spans="1:20" x14ac:dyDescent="0.25">
      <c r="A432" s="17" t="s">
        <v>66</v>
      </c>
      <c r="B432" s="26" t="s">
        <v>65</v>
      </c>
      <c r="C432" s="8" t="s">
        <v>0</v>
      </c>
      <c r="D432" s="7"/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</row>
    <row r="433" spans="1:21" x14ac:dyDescent="0.25">
      <c r="A433" s="17" t="s">
        <v>64</v>
      </c>
      <c r="B433" s="26" t="s">
        <v>63</v>
      </c>
      <c r="C433" s="8" t="s">
        <v>0</v>
      </c>
      <c r="D433" s="7"/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</row>
    <row r="434" spans="1:21" x14ac:dyDescent="0.25">
      <c r="A434" s="17" t="s">
        <v>62</v>
      </c>
      <c r="B434" s="9" t="s">
        <v>61</v>
      </c>
      <c r="C434" s="8" t="s">
        <v>0</v>
      </c>
      <c r="D434" s="23"/>
      <c r="E434" s="23"/>
      <c r="F434" s="23"/>
      <c r="G434" s="20">
        <f>G380*0.2/1.2</f>
        <v>0.18033333333333337</v>
      </c>
      <c r="H434" s="20">
        <f>H380*0.2/1.2</f>
        <v>0</v>
      </c>
      <c r="I434" s="20">
        <f>I380*0.2/1.2</f>
        <v>2.0220833333333332</v>
      </c>
      <c r="J434" s="20">
        <f>J380*0.22/1.22</f>
        <v>2.2242916666666663</v>
      </c>
      <c r="K434" s="20">
        <f>K380*0.2/1.2</f>
        <v>2.879258525</v>
      </c>
      <c r="L434" s="20">
        <f>L380*0.22/1.22</f>
        <v>4.6333256260481965</v>
      </c>
      <c r="M434" s="20">
        <f>M380*0.2/1.2</f>
        <v>5.623899620447415</v>
      </c>
      <c r="N434" s="20">
        <f>N380*0.22/1.22</f>
        <v>7.5509583824921558</v>
      </c>
      <c r="O434" s="20">
        <f>O380*0.2/1.2</f>
        <v>3.3204439999999997</v>
      </c>
      <c r="P434" s="20">
        <f>P380*0.22/1.22</f>
        <v>5.4409778466529302</v>
      </c>
      <c r="Q434" s="20">
        <f>Q380*0.22/1.22</f>
        <v>0</v>
      </c>
      <c r="R434" s="20">
        <f>R380*0.22/1.22</f>
        <v>2.9328199999999995E-2</v>
      </c>
      <c r="S434" s="19">
        <f>G434+I434+K434+M434+O434+Q434</f>
        <v>14.026018812114083</v>
      </c>
      <c r="T434" s="19">
        <f>H434+J434+L434+N434+P434+R434</f>
        <v>19.878881721859948</v>
      </c>
    </row>
    <row r="435" spans="1:21" x14ac:dyDescent="0.25">
      <c r="A435" s="17" t="s">
        <v>60</v>
      </c>
      <c r="B435" s="9" t="s">
        <v>59</v>
      </c>
      <c r="C435" s="8" t="s">
        <v>0</v>
      </c>
      <c r="D435" s="7"/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</row>
    <row r="436" spans="1:21" x14ac:dyDescent="0.25">
      <c r="A436" s="17" t="s">
        <v>58</v>
      </c>
      <c r="B436" s="25" t="s">
        <v>57</v>
      </c>
      <c r="C436" s="8" t="s">
        <v>0</v>
      </c>
      <c r="D436" s="7"/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</row>
    <row r="437" spans="1:21" x14ac:dyDescent="0.25">
      <c r="A437" s="17" t="s">
        <v>56</v>
      </c>
      <c r="B437" s="25" t="s">
        <v>55</v>
      </c>
      <c r="C437" s="8" t="s">
        <v>0</v>
      </c>
      <c r="D437" s="7"/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</row>
    <row r="438" spans="1:21" ht="35.450000000000003" customHeight="1" x14ac:dyDescent="0.25">
      <c r="A438" s="17" t="s">
        <v>54</v>
      </c>
      <c r="B438" s="25" t="s">
        <v>53</v>
      </c>
      <c r="C438" s="8" t="s">
        <v>0</v>
      </c>
      <c r="D438" s="7"/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</row>
    <row r="439" spans="1:21" x14ac:dyDescent="0.25">
      <c r="A439" s="17" t="s">
        <v>52</v>
      </c>
      <c r="B439" s="25" t="s">
        <v>51</v>
      </c>
      <c r="C439" s="8" t="s">
        <v>0</v>
      </c>
      <c r="D439" s="7"/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</row>
    <row r="440" spans="1:21" x14ac:dyDescent="0.25">
      <c r="A440" s="17" t="s">
        <v>50</v>
      </c>
      <c r="B440" s="24" t="s">
        <v>49</v>
      </c>
      <c r="C440" s="8" t="s">
        <v>0</v>
      </c>
      <c r="D440" s="23"/>
      <c r="E440" s="23"/>
      <c r="F440" s="23"/>
      <c r="G440" s="20">
        <f>G441+G444</f>
        <v>0.90166666666666673</v>
      </c>
      <c r="H440" s="20">
        <f>H441+H444</f>
        <v>0</v>
      </c>
      <c r="I440" s="20">
        <f>I441+I444</f>
        <v>0</v>
      </c>
      <c r="J440" s="20">
        <v>0</v>
      </c>
      <c r="K440" s="20">
        <f>K441+K444</f>
        <v>0</v>
      </c>
      <c r="L440" s="20"/>
      <c r="M440" s="20">
        <f>M441+M444</f>
        <v>0</v>
      </c>
      <c r="N440" s="20"/>
      <c r="O440" s="20">
        <f>O441+O444</f>
        <v>0</v>
      </c>
      <c r="P440" s="20"/>
      <c r="Q440" s="20"/>
      <c r="R440" s="20"/>
      <c r="S440" s="19">
        <f>G440+I440+K440+M440+O440+Q440</f>
        <v>0.90166666666666673</v>
      </c>
      <c r="T440" s="19">
        <f>H440+J440+L440+N440+P440</f>
        <v>0</v>
      </c>
    </row>
    <row r="441" spans="1:21" x14ac:dyDescent="0.25">
      <c r="A441" s="17" t="s">
        <v>48</v>
      </c>
      <c r="B441" s="9" t="s">
        <v>47</v>
      </c>
      <c r="C441" s="8" t="s">
        <v>0</v>
      </c>
      <c r="D441" s="7"/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</row>
    <row r="442" spans="1:21" x14ac:dyDescent="0.25">
      <c r="A442" s="17" t="s">
        <v>46</v>
      </c>
      <c r="B442" s="9" t="s">
        <v>45</v>
      </c>
      <c r="C442" s="8" t="s">
        <v>0</v>
      </c>
      <c r="D442" s="7"/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</row>
    <row r="443" spans="1:21" x14ac:dyDescent="0.25">
      <c r="A443" s="17" t="s">
        <v>44</v>
      </c>
      <c r="B443" s="9" t="s">
        <v>43</v>
      </c>
      <c r="C443" s="8" t="s">
        <v>0</v>
      </c>
      <c r="D443" s="7"/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18"/>
    </row>
    <row r="444" spans="1:21" x14ac:dyDescent="0.25">
      <c r="A444" s="17" t="s">
        <v>42</v>
      </c>
      <c r="B444" s="9" t="s">
        <v>41</v>
      </c>
      <c r="C444" s="8" t="s">
        <v>0</v>
      </c>
      <c r="D444" s="7"/>
      <c r="E444" s="22"/>
      <c r="F444" s="21"/>
      <c r="G444" s="20">
        <f>G380-G381</f>
        <v>0.90166666666666673</v>
      </c>
      <c r="H444" s="20">
        <v>0</v>
      </c>
      <c r="I444" s="20">
        <v>0</v>
      </c>
      <c r="J444" s="20">
        <v>0</v>
      </c>
      <c r="K444" s="20">
        <f>K380-K381</f>
        <v>0</v>
      </c>
      <c r="L444" s="20"/>
      <c r="M444" s="20">
        <f>M380-M381</f>
        <v>0</v>
      </c>
      <c r="N444" s="20"/>
      <c r="O444" s="20">
        <f>O380-O381</f>
        <v>0</v>
      </c>
      <c r="P444" s="20"/>
      <c r="Q444" s="20"/>
      <c r="R444" s="20"/>
      <c r="S444" s="19">
        <f>G444+I444+K444+M444+O444</f>
        <v>0.90166666666666673</v>
      </c>
      <c r="T444" s="19">
        <f>H444+J444+L444+N444+P444</f>
        <v>0</v>
      </c>
      <c r="U444" s="18"/>
    </row>
    <row r="445" spans="1:21" x14ac:dyDescent="0.25">
      <c r="A445" s="17" t="s">
        <v>40</v>
      </c>
      <c r="B445" s="9" t="s">
        <v>39</v>
      </c>
      <c r="C445" s="8" t="s">
        <v>0</v>
      </c>
      <c r="D445" s="7"/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18"/>
    </row>
    <row r="446" spans="1:21" x14ac:dyDescent="0.25">
      <c r="A446" s="17" t="s">
        <v>38</v>
      </c>
      <c r="B446" s="11" t="s">
        <v>37</v>
      </c>
      <c r="C446" s="8" t="s">
        <v>0</v>
      </c>
      <c r="D446" s="7"/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</row>
    <row r="447" spans="1:21" ht="31.5" x14ac:dyDescent="0.25">
      <c r="A447" s="17" t="s">
        <v>36</v>
      </c>
      <c r="B447" s="15" t="s">
        <v>35</v>
      </c>
      <c r="C447" s="8" t="s">
        <v>0</v>
      </c>
      <c r="D447" s="7"/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</row>
    <row r="448" spans="1:21" ht="31.5" x14ac:dyDescent="0.25">
      <c r="A448" s="17" t="s">
        <v>34</v>
      </c>
      <c r="B448" s="11" t="s">
        <v>33</v>
      </c>
      <c r="C448" s="8" t="s">
        <v>0</v>
      </c>
      <c r="D448" s="7"/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</row>
    <row r="449" spans="1:20" ht="31.5" x14ac:dyDescent="0.25">
      <c r="A449" s="17" t="s">
        <v>32</v>
      </c>
      <c r="B449" s="15" t="s">
        <v>31</v>
      </c>
      <c r="C449" s="8" t="s">
        <v>0</v>
      </c>
      <c r="D449" s="7"/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</row>
    <row r="450" spans="1:20" x14ac:dyDescent="0.25">
      <c r="A450" s="17" t="s">
        <v>30</v>
      </c>
      <c r="B450" s="9" t="s">
        <v>29</v>
      </c>
      <c r="C450" s="8" t="s">
        <v>0</v>
      </c>
      <c r="D450" s="7"/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</row>
    <row r="451" spans="1:20" x14ac:dyDescent="0.25">
      <c r="A451" s="17" t="s">
        <v>28</v>
      </c>
      <c r="B451" s="9" t="s">
        <v>27</v>
      </c>
      <c r="C451" s="8" t="s">
        <v>0</v>
      </c>
      <c r="D451" s="7"/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</row>
    <row r="452" spans="1:20" x14ac:dyDescent="0.25">
      <c r="A452" s="17" t="s">
        <v>26</v>
      </c>
      <c r="B452" s="16" t="s">
        <v>25</v>
      </c>
      <c r="C452" s="14" t="s">
        <v>10</v>
      </c>
      <c r="D452" s="12" t="s">
        <v>9</v>
      </c>
      <c r="E452" s="12" t="s">
        <v>9</v>
      </c>
      <c r="F452" s="12" t="s">
        <v>9</v>
      </c>
      <c r="G452" s="12" t="s">
        <v>9</v>
      </c>
      <c r="H452" s="12" t="s">
        <v>9</v>
      </c>
      <c r="I452" s="13" t="s">
        <v>9</v>
      </c>
      <c r="J452" s="13" t="s">
        <v>9</v>
      </c>
      <c r="K452" s="13" t="s">
        <v>9</v>
      </c>
      <c r="L452" s="13" t="s">
        <v>9</v>
      </c>
      <c r="M452" s="13" t="s">
        <v>9</v>
      </c>
      <c r="N452" s="13" t="s">
        <v>9</v>
      </c>
      <c r="O452" s="13" t="s">
        <v>9</v>
      </c>
      <c r="P452" s="13" t="s">
        <v>9</v>
      </c>
      <c r="Q452" s="13" t="s">
        <v>9</v>
      </c>
      <c r="R452" s="13" t="s">
        <v>9</v>
      </c>
      <c r="S452" s="12" t="s">
        <v>9</v>
      </c>
      <c r="T452" s="12" t="s">
        <v>9</v>
      </c>
    </row>
    <row r="453" spans="1:20" ht="38.450000000000003" customHeight="1" x14ac:dyDescent="0.25">
      <c r="A453" s="10" t="s">
        <v>24</v>
      </c>
      <c r="B453" s="9" t="s">
        <v>23</v>
      </c>
      <c r="C453" s="8" t="s">
        <v>0</v>
      </c>
      <c r="D453" s="7"/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</row>
    <row r="454" spans="1:20" x14ac:dyDescent="0.25">
      <c r="A454" s="10" t="s">
        <v>22</v>
      </c>
      <c r="B454" s="11" t="s">
        <v>21</v>
      </c>
      <c r="C454" s="8" t="s">
        <v>0</v>
      </c>
      <c r="D454" s="7"/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</row>
    <row r="455" spans="1:20" ht="31.5" x14ac:dyDescent="0.25">
      <c r="A455" s="10" t="s">
        <v>20</v>
      </c>
      <c r="B455" s="15" t="s">
        <v>19</v>
      </c>
      <c r="C455" s="8" t="s">
        <v>0</v>
      </c>
      <c r="D455" s="7"/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</row>
    <row r="456" spans="1:20" ht="94.5" x14ac:dyDescent="0.25">
      <c r="A456" s="10" t="s">
        <v>18</v>
      </c>
      <c r="B456" s="15" t="s">
        <v>17</v>
      </c>
      <c r="C456" s="8" t="s">
        <v>0</v>
      </c>
      <c r="D456" s="7"/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</row>
    <row r="457" spans="1:20" x14ac:dyDescent="0.25">
      <c r="A457" s="10" t="s">
        <v>16</v>
      </c>
      <c r="B457" s="15" t="s">
        <v>15</v>
      </c>
      <c r="C457" s="8" t="s">
        <v>0</v>
      </c>
      <c r="D457" s="7"/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</row>
    <row r="458" spans="1:20" x14ac:dyDescent="0.25">
      <c r="A458" s="10" t="s">
        <v>14</v>
      </c>
      <c r="B458" s="11" t="s">
        <v>13</v>
      </c>
      <c r="C458" s="8" t="s">
        <v>0</v>
      </c>
      <c r="D458" s="7"/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</row>
    <row r="459" spans="1:20" ht="48.6" customHeight="1" x14ac:dyDescent="0.25">
      <c r="A459" s="10" t="s">
        <v>12</v>
      </c>
      <c r="B459" s="9" t="s">
        <v>11</v>
      </c>
      <c r="C459" s="14" t="s">
        <v>10</v>
      </c>
      <c r="D459" s="12" t="s">
        <v>9</v>
      </c>
      <c r="E459" s="12" t="s">
        <v>9</v>
      </c>
      <c r="F459" s="12" t="s">
        <v>9</v>
      </c>
      <c r="G459" s="12" t="s">
        <v>9</v>
      </c>
      <c r="H459" s="12" t="s">
        <v>9</v>
      </c>
      <c r="I459" s="13" t="s">
        <v>9</v>
      </c>
      <c r="J459" s="13" t="s">
        <v>9</v>
      </c>
      <c r="K459" s="13" t="s">
        <v>9</v>
      </c>
      <c r="L459" s="13" t="s">
        <v>9</v>
      </c>
      <c r="M459" s="13" t="s">
        <v>9</v>
      </c>
      <c r="N459" s="13" t="s">
        <v>9</v>
      </c>
      <c r="O459" s="13" t="s">
        <v>9</v>
      </c>
      <c r="P459" s="13" t="s">
        <v>9</v>
      </c>
      <c r="Q459" s="13" t="s">
        <v>9</v>
      </c>
      <c r="R459" s="13" t="s">
        <v>9</v>
      </c>
      <c r="S459" s="12" t="s">
        <v>9</v>
      </c>
      <c r="T459" s="12" t="s">
        <v>9</v>
      </c>
    </row>
    <row r="460" spans="1:20" x14ac:dyDescent="0.25">
      <c r="A460" s="10" t="s">
        <v>8</v>
      </c>
      <c r="B460" s="11" t="s">
        <v>7</v>
      </c>
      <c r="C460" s="8" t="s">
        <v>0</v>
      </c>
      <c r="D460" s="7"/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</row>
    <row r="461" spans="1:20" x14ac:dyDescent="0.25">
      <c r="A461" s="10" t="s">
        <v>6</v>
      </c>
      <c r="B461" s="11" t="s">
        <v>5</v>
      </c>
      <c r="C461" s="8" t="s">
        <v>0</v>
      </c>
      <c r="D461" s="7"/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</row>
    <row r="462" spans="1:20" x14ac:dyDescent="0.25">
      <c r="A462" s="10" t="s">
        <v>4</v>
      </c>
      <c r="B462" s="11" t="s">
        <v>3</v>
      </c>
      <c r="C462" s="8" t="s">
        <v>0</v>
      </c>
      <c r="D462" s="7"/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</row>
    <row r="463" spans="1:20" ht="63" x14ac:dyDescent="0.25">
      <c r="A463" s="10" t="s">
        <v>2</v>
      </c>
      <c r="B463" s="9" t="s">
        <v>1</v>
      </c>
      <c r="C463" s="8" t="s">
        <v>0</v>
      </c>
      <c r="D463" s="7"/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</row>
  </sheetData>
  <autoFilter ref="A16:T463"/>
  <mergeCells count="33">
    <mergeCell ref="A380:B380"/>
    <mergeCell ref="A377:A378"/>
    <mergeCell ref="B377:B378"/>
    <mergeCell ref="C377:C378"/>
    <mergeCell ref="G377:H377"/>
    <mergeCell ref="K377:L377"/>
    <mergeCell ref="Q14:R14"/>
    <mergeCell ref="S14:T14"/>
    <mergeCell ref="A17:T17"/>
    <mergeCell ref="A172:T172"/>
    <mergeCell ref="A325:T325"/>
    <mergeCell ref="A375:T376"/>
    <mergeCell ref="M377:N377"/>
    <mergeCell ref="O377:P377"/>
    <mergeCell ref="Q377:R377"/>
    <mergeCell ref="S377:T377"/>
    <mergeCell ref="I377:J377"/>
    <mergeCell ref="A9:T9"/>
    <mergeCell ref="A10:T10"/>
    <mergeCell ref="A13:T13"/>
    <mergeCell ref="A14:A15"/>
    <mergeCell ref="B14:B15"/>
    <mergeCell ref="C14:C15"/>
    <mergeCell ref="G14:H14"/>
    <mergeCell ref="I14:J14"/>
    <mergeCell ref="K14:L14"/>
    <mergeCell ref="M14:N14"/>
    <mergeCell ref="O14:P14"/>
    <mergeCell ref="A1:T2"/>
    <mergeCell ref="A4:T4"/>
    <mergeCell ref="A5:T5"/>
    <mergeCell ref="A6:T6"/>
    <mergeCell ref="A7:T7"/>
  </mergeCells>
  <pageMargins left="0.31496062992125984" right="0.31496062992125984" top="0.35433070866141736" bottom="0.35433070866141736" header="0.31496062992125984" footer="0.31496062992125984"/>
  <pageSetup paperSize="8" scale="45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2026-04-21T08:46:31Z</dcterms:modified>
</cp:coreProperties>
</file>