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885" windowWidth="20730" windowHeight="11760" tabRatio="91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X52" i="15"/>
  <c r="C52" s="1"/>
  <c r="AB31"/>
  <c r="C31"/>
  <c r="X30"/>
  <c r="X27" s="1"/>
  <c r="AB32"/>
  <c r="C32"/>
  <c r="AB52"/>
  <c r="D53" i="16"/>
  <c r="D50"/>
  <c r="D49"/>
  <c r="D47"/>
  <c r="D44"/>
  <c r="D43"/>
  <c r="D42"/>
  <c r="D40"/>
  <c r="D39"/>
  <c r="AB27" i="15" l="1"/>
  <c r="X24"/>
  <c r="AB24" s="1"/>
  <c r="AB30"/>
  <c r="A5" i="19"/>
  <c r="A9" i="10"/>
  <c r="A5"/>
  <c r="A8" i="17"/>
  <c r="A4"/>
  <c r="A12" i="19" l="1"/>
  <c r="A12" i="10"/>
  <c r="A9" i="19"/>
  <c r="C49" i="7"/>
  <c r="A11" i="17" l="1"/>
  <c r="A11" i="12"/>
  <c r="A15" i="19"/>
  <c r="A15" i="10"/>
  <c r="A14" i="17"/>
  <c r="A14" i="12"/>
  <c r="A12" i="22" l="1"/>
  <c r="C30" i="15" l="1"/>
  <c r="C27" s="1"/>
  <c r="B36" i="22"/>
  <c r="H25" i="13"/>
  <c r="G25"/>
  <c r="P26" i="5" l="1"/>
  <c r="R26" s="1"/>
  <c r="B35" i="22"/>
  <c r="A12" i="6"/>
  <c r="A5" i="14"/>
  <c r="A8" i="12"/>
  <c r="A15" i="22" l="1"/>
  <c r="A15" i="5"/>
  <c r="A14" i="15"/>
  <c r="A15" i="16"/>
  <c r="A15" i="6"/>
  <c r="A16" i="13"/>
  <c r="A9" i="22" l="1"/>
  <c r="A5"/>
  <c r="A9" i="5"/>
  <c r="A12"/>
  <c r="A5"/>
  <c r="A11" i="15"/>
  <c r="A8"/>
  <c r="A4"/>
  <c r="A12" i="16"/>
  <c r="A9"/>
  <c r="A5"/>
  <c r="A9" i="6"/>
  <c r="A5"/>
  <c r="A13" i="13"/>
  <c r="A10"/>
  <c r="A6"/>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24" i="15" l="1"/>
</calcChain>
</file>

<file path=xl/sharedStrings.xml><?xml version="1.0" encoding="utf-8"?>
<sst xmlns="http://schemas.openxmlformats.org/spreadsheetml/2006/main" count="954" uniqueCount="603">
  <si>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</si>
  <si>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</si>
  <si>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</si>
  <si>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</si>
  <si>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</si>
  <si>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</si>
  <si>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</si>
  <si>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</si>
  <si>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</si>
  <si>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</si>
  <si>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</si>
  <si>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</si>
  <si>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</si>
  <si>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</si>
  <si>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</si>
  <si>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</si>
  <si>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</si>
  <si>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</si>
  <si>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</si>
  <si>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</si>
  <si>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</si>
  <si>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</si>
  <si>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</si>
  <si>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</si>
  <si>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</si>
  <si>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</si>
  <si>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</si>
  <si>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</si>
  <si>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</si>
  <si>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</si>
  <si>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</si>
  <si>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</si>
  <si>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</si>
  <si>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</si>
  <si>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</si>
  <si>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</si>
  <si>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</si>
  <si>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</si>
  <si>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</si>
  <si>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</si>
  <si>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</si>
  <si>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</si>
  <si>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</si>
  <si>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</si>
  <si>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</si>
  <si>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</si>
  <si>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</si>
  <si>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</si>
  <si>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</si>
  <si>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</si>
  <si>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</si>
  <si>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</si>
  <si>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</si>
  <si>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</si>
  <si>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</si>
  <si>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</si>
  <si>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</si>
  <si>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</si>
  <si>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</si>
  <si>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</si>
  <si>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</si>
  <si>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</si>
  <si>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</si>
  <si>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</si>
  <si>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</si>
  <si>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</si>
  <si>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</si>
  <si>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</si>
  <si>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</si>
  <si>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</si>
  <si>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</si>
  <si>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</si>
  <si>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</si>
  <si>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</si>
  <si>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</si>
  <si>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</si>
  <si>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</si>
  <si>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</si>
  <si>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</si>
  <si>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</si>
  <si>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</si>
  <si>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</si>
  <si>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</si>
  <si>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</si>
  <si>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</si>
  <si>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</si>
  <si>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</si>
  <si>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</si>
  <si>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</si>
  <si>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</si>
  <si>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</si>
  <si>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</si>
  <si>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</si>
  <si>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</si>
  <si>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</si>
  <si>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</si>
  <si>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</si>
  <si>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</si>
  <si>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</si>
  <si>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</si>
  <si>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</si>
  <si>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</si>
  <si>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</si>
  <si>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</si>
  <si>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</si>
  <si>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</si>
  <si>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</si>
  <si>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</si>
  <si>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</si>
  <si>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</si>
  <si>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</si>
  <si>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</si>
  <si>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</si>
  <si>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</si>
  <si>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</si>
  <si>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</si>
  <si>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</si>
  <si>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</si>
  <si>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</si>
  <si>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</si>
  <si>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</si>
  <si>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</si>
  <si>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</si>
  <si>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</si>
  <si>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</si>
  <si>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</si>
  <si>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</si>
  <si>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</si>
  <si>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</si>
  <si>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</si>
  <si>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</si>
  <si>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</si>
  <si>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</si>
  <si>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</si>
  <si>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</si>
  <si>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</si>
  <si>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</si>
  <si>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</si>
  <si>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</si>
  <si>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</si>
  <si>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</si>
  <si>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</si>
  <si>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</si>
  <si>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</si>
  <si>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</si>
  <si>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</si>
  <si>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</si>
  <si>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</si>
  <si>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</si>
  <si>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</si>
  <si>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</si>
  <si>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</si>
  <si>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</si>
  <si>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</si>
  <si>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</si>
  <si>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</si>
  <si>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</si>
  <si>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</si>
  <si>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</si>
  <si>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</si>
  <si>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</si>
  <si>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</si>
  <si>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</si>
  <si>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</si>
  <si>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</si>
  <si>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</si>
  <si>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</si>
  <si>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</si>
  <si>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</si>
  <si>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</si>
  <si>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</si>
  <si>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</si>
  <si>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</si>
  <si>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</si>
  <si>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</si>
  <si>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</si>
  <si>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</si>
  <si>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</si>
  <si>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</si>
  <si>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</si>
  <si>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</si>
  <si>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</si>
  <si>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</si>
  <si>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</si>
  <si>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</si>
  <si>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</si>
  <si>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</si>
  <si>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</si>
  <si>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</si>
  <si>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</si>
  <si>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</si>
  <si>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</si>
  <si>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</si>
  <si>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</si>
  <si>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</si>
  <si>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</si>
  <si>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</si>
  <si>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</si>
  <si>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</si>
  <si>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</si>
  <si>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</si>
  <si>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</si>
  <si>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</si>
  <si>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</si>
  <si>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</si>
  <si>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</si>
  <si>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</si>
  <si>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</si>
  <si>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</si>
  <si>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</si>
  <si>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</si>
  <si>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</si>
  <si>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</si>
  <si>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</si>
  <si>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</si>
  <si>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</si>
  <si>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</si>
  <si>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</si>
  <si>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</si>
  <si>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</si>
  <si>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</si>
  <si>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</si>
  <si>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</si>
  <si>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</si>
  <si>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</si>
  <si>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</si>
  <si>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</si>
  <si>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</si>
  <si>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</si>
  <si>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</si>
  <si>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</si>
  <si>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</si>
  <si>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</si>
  <si>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</si>
  <si>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</si>
  <si>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</si>
  <si>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</si>
  <si>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</si>
  <si>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</si>
  <si>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</si>
  <si>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</si>
  <si>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</si>
  <si>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</si>
  <si>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</si>
  <si>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</si>
  <si>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</si>
  <si>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</si>
  <si>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</si>
  <si>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</si>
  <si>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</si>
  <si>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</si>
  <si>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</si>
  <si>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</si>
  <si>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</si>
  <si>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</si>
  <si>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</si>
  <si>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</si>
  <si>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</si>
  <si>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</si>
  <si>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</si>
  <si>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</si>
  <si>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</si>
  <si>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</si>
  <si>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</si>
  <si>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</si>
  <si>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</si>
  <si>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</si>
  <si>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</si>
  <si>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</si>
  <si>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</si>
  <si>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</si>
  <si>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</si>
  <si>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</si>
  <si>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</si>
  <si>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</si>
  <si>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</si>
  <si>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</si>
  <si>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</si>
  <si>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</si>
  <si>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</si>
  <si>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</si>
  <si>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</si>
  <si>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</si>
  <si>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</si>
  <si>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</si>
  <si>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</si>
  <si>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</si>
  <si>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</si>
  <si>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</si>
  <si>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</si>
  <si>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</si>
  <si>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</si>
  <si>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</si>
  <si>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</si>
  <si>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</si>
  <si>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</si>
  <si>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</si>
  <si>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</si>
  <si>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</si>
  <si>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</si>
  <si>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</si>
  <si>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</si>
  <si>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</si>
  <si>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</si>
  <si>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</si>
  <si>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</si>
  <si>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</si>
  <si>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</si>
  <si>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</si>
  <si>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</si>
  <si>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</si>
  <si>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</si>
  <si>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</si>
  <si>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</si>
  <si>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</si>
  <si>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</si>
  <si>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</si>
  <si>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</si>
  <si>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</si>
  <si>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</si>
  <si>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</si>
  <si>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</si>
  <si>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</si>
  <si>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</si>
  <si>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</si>
  <si>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</si>
  <si>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</si>
  <si>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</si>
  <si>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</si>
  <si>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</si>
  <si>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</si>
  <si>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</si>
  <si>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</si>
  <si>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</si>
  <si>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</si>
  <si>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</si>
  <si>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</si>
  <si>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</si>
  <si>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</si>
  <si>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</si>
  <si>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</si>
  <si>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</si>
  <si>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</si>
  <si>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</si>
  <si>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</si>
  <si>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</si>
  <si>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</si>
  <si>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</si>
  <si>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</si>
  <si>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</si>
  <si>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</si>
  <si>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</si>
  <si>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</si>
  <si>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</si>
  <si>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</si>
  <si>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</si>
  <si>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</si>
  <si>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</si>
  <si>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</si>
  <si>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</si>
  <si>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</si>
  <si>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</si>
  <si>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</si>
  <si>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</si>
  <si>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</si>
  <si>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</si>
  <si>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</si>
  <si>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</si>
  <si>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</si>
  <si>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</si>
  <si>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</si>
  <si>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</si>
  <si>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</si>
  <si>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</si>
  <si>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</si>
  <si>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</si>
  <si>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</si>
  <si>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</si>
  <si>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</si>
  <si>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</si>
  <si>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</si>
  <si>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</si>
  <si>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</si>
  <si>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</si>
  <si>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</si>
  <si>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</si>
  <si>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</si>
  <si>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</si>
  <si>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</si>
  <si>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</si>
  <si>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</si>
  <si>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</si>
  <si>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</si>
  <si>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</si>
  <si>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</si>
  <si>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</si>
  <si>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</si>
  <si>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</si>
  <si>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</si>
  <si>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</si>
  <si>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</si>
  <si>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</si>
  <si>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</si>
  <si>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</si>
  <si>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</si>
  <si>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</si>
  <si>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</si>
  <si>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</si>
  <si>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</si>
  <si>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</si>
  <si>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</si>
  <si>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</si>
  <si>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</si>
  <si>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</si>
  <si>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</si>
  <si>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</si>
  <si>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</si>
  <si>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</si>
  <si>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</si>
  <si>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</si>
  <si>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</si>
  <si>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</si>
  <si>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</si>
  <si>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</si>
  <si>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</si>
  <si>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</si>
  <si>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</si>
  <si>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</si>
  <si>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</si>
  <si>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</si>
  <si>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</si>
  <si>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</si>
  <si>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</si>
  <si>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</si>
  <si>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</si>
  <si>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</si>
  <si>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</si>
  <si>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</si>
  <si>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</si>
  <si>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</si>
  <si>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</si>
  <si>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</si>
  <si>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</si>
  <si>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</si>
  <si>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</si>
  <si>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</si>
  <si>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</si>
  <si>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</si>
  <si>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</si>
  <si>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</si>
  <si>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</si>
  <si>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</si>
  <si>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</si>
  <si>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</si>
  <si>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</si>
  <si>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</si>
  <si>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</si>
  <si>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</si>
  <si>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</si>
  <si>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</si>
  <si>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</si>
  <si>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</si>
  <si>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</si>
  <si>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</si>
  <si>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</si>
  <si>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</si>
  <si>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</si>
  <si>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</si>
  <si>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</si>
  <si>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</si>
  <si>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</si>
  <si>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</si>
  <si>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</si>
  <si>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</si>
  <si>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</si>
  <si>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</si>
  <si>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</si>
  <si>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</si>
  <si>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</si>
  <si>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</si>
  <si>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</si>
  <si>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</si>
  <si>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</si>
  <si>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</si>
  <si>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</si>
  <si>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</si>
  <si>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</si>
  <si>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</si>
  <si>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</si>
  <si>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</si>
  <si>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</si>
  <si>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</si>
  <si>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</si>
  <si>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</si>
  <si>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</si>
  <si>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</si>
  <si>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</si>
  <si>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</si>
  <si>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</si>
  <si>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</si>
  <si>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</si>
  <si>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</si>
  <si>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</si>
  <si>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</si>
  <si>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</si>
  <si>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</si>
  <si>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</si>
  <si>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</si>
  <si>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</si>
  <si>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</si>
  <si>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</si>
  <si>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</si>
  <si>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</si>
  <si>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</si>
  <si>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</si>
  <si>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</si>
  <si>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</si>
  <si>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</si>
  <si>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</si>
  <si>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</si>
  <si>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</si>
  <si>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</si>
  <si>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</si>
  <si>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</si>
  <si>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</si>
  <si>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</si>
  <si>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</si>
  <si>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</si>
  <si>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</si>
  <si>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</si>
  <si>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</si>
  <si>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</si>
  <si>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</si>
  <si>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</si>
  <si>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</si>
  <si>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</si>
  <si>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</si>
  <si>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</si>
  <si>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</si>
  <si>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</si>
  <si>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</si>
  <si>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</si>
  <si>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</si>
  <si>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</si>
  <si>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</si>
  <si>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</si>
  <si>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</si>
  <si>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</si>
  <si>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</si>
  <si>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</si>
  <si>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</si>
  <si>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</si>
  <si>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</si>
  <si>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</si>
  <si>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</si>
  <si>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</si>
  <si>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</si>
  <si>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</si>
  <si>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</si>
  <si>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</si>
  <si>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</si>
  <si>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</si>
  <si>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</si>
  <si>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</si>
  <si>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</si>
  <si>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</si>
  <si>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</si>
  <si>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</si>
  <si>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</si>
  <si>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</si>
  <si>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</si>
  <si>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</si>
  <si>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</si>
  <si>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</si>
  <si>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</si>
  <si>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</si>
  <si>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ПС-35</t>
  </si>
  <si>
    <t>МВ-35</t>
  </si>
  <si>
    <t>ВВ-35</t>
  </si>
  <si>
    <t>2029</t>
  </si>
  <si>
    <t>35</t>
  </si>
  <si>
    <t>не проводился</t>
  </si>
  <si>
    <t>дефектный акт №б/н ООО "ИВЭЛС"</t>
  </si>
  <si>
    <t>Модернизация оборудования ОРУ-35 кВ ПС-35</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</si>
  <si>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</si>
  <si>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</si>
  <si>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</si>
  <si>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</si>
  <si>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</si>
  <si>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</si>
  <si>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</si>
  <si>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</si>
  <si>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</si>
  <si>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</si>
  <si>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t>
  </si>
  <si>
    <t>акт ТО №б/н от 09.07.2024 г. ООО "ИВЭЛС"</t>
  </si>
  <si>
    <t>Соответствует требованиям НТД, может эксплуатироваться до 09.07.2029г. Необходимо выполнение модернизации оборудования ОРУ-35</t>
  </si>
  <si>
    <t>ПИР и СМР</t>
  </si>
  <si>
    <t xml:space="preserve"> 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t>
  </si>
  <si>
    <t xml:space="preserve">Ивановская область, Шуйский р-н, с. Чернцы, ул. Фабричный двор, д. 24 </t>
  </si>
  <si>
    <t xml:space="preserve">ПС 35/6 кВ "Чернцы" </t>
  </si>
  <si>
    <t>Общество с ограниченной ответственностью «Ивановские электрические сети»</t>
  </si>
  <si>
    <t>P_IVELS_02</t>
  </si>
</sst>
</file>

<file path=xl/styles.xml><?xml version="1.0" encoding="utf-8"?>
<styleSheet xmlns="http://schemas.openxmlformats.org/spreadsheetml/2006/main">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s>
  <fills count="11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7"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8"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89" fillId="32"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5" borderId="0" applyNumberFormat="0" applyBorder="0" applyAlignment="0" applyProtection="0"/>
    <xf numFmtId="171" fontId="17" fillId="17"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40"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1" borderId="0" applyNumberFormat="0" applyBorder="0" applyAlignment="0" applyProtection="0"/>
    <xf numFmtId="171" fontId="17" fillId="18" borderId="0" applyNumberFormat="0" applyBorder="0" applyAlignment="0" applyProtection="0"/>
    <xf numFmtId="171" fontId="89" fillId="42"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39"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93" fillId="32"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5" borderId="0" applyNumberFormat="0" applyBorder="0" applyAlignment="0" applyProtection="0"/>
    <xf numFmtId="171" fontId="93" fillId="46" borderId="0" applyNumberFormat="0" applyBorder="0" applyAlignment="0" applyProtection="0"/>
    <xf numFmtId="171" fontId="17" fillId="13" borderId="0" applyNumberFormat="0" applyBorder="0" applyAlignment="0" applyProtection="0"/>
    <xf numFmtId="171" fontId="89" fillId="39"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7" borderId="0" applyNumberFormat="0" applyBorder="0" applyAlignment="0" applyProtection="0"/>
    <xf numFmtId="171" fontId="89" fillId="32"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89" fillId="40" borderId="0" applyNumberFormat="0" applyBorder="0" applyAlignment="0" applyProtection="0"/>
    <xf numFmtId="171" fontId="93" fillId="32"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39" borderId="0" applyNumberFormat="0" applyBorder="0" applyAlignment="0" applyProtection="0"/>
    <xf numFmtId="171" fontId="93" fillId="47" borderId="0" applyNumberFormat="0" applyBorder="0" applyAlignment="0" applyProtection="0"/>
    <xf numFmtId="171" fontId="17" fillId="14" borderId="0" applyNumberFormat="0" applyBorder="0" applyAlignment="0" applyProtection="0"/>
    <xf numFmtId="171" fontId="89" fillId="29"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1" borderId="0" applyNumberFormat="0" applyBorder="0" applyAlignment="0" applyProtection="0"/>
    <xf numFmtId="171" fontId="93" fillId="31"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93" fillId="34" borderId="0" applyNumberFormat="0" applyBorder="0" applyAlignment="0" applyProtection="0"/>
    <xf numFmtId="171" fontId="17" fillId="19" borderId="0" applyNumberFormat="0" applyBorder="0" applyAlignment="0" applyProtection="0"/>
    <xf numFmtId="171" fontId="89" fillId="48" borderId="0" applyNumberFormat="0" applyBorder="0" applyAlignment="0" applyProtection="0"/>
    <xf numFmtId="171" fontId="89" fillId="38"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89"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0" borderId="0" applyNumberFormat="0" applyBorder="0" applyAlignment="0" applyProtection="0"/>
    <xf numFmtId="171" fontId="93" fillId="51"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2" borderId="1">
      <alignment horizontal="left" vertical="top"/>
      <protection locked="0"/>
    </xf>
    <xf numFmtId="49" fontId="77" fillId="52"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2" borderId="1">
      <alignment horizontal="right" vertical="top"/>
      <protection locked="0"/>
    </xf>
    <xf numFmtId="49" fontId="77" fillId="52" borderId="1">
      <alignment horizontal="right" vertical="top"/>
      <protection locked="0"/>
    </xf>
    <xf numFmtId="171" fontId="77" fillId="52" borderId="1">
      <alignment horizontal="right" vertical="top"/>
      <protection locked="0"/>
    </xf>
    <xf numFmtId="171" fontId="77" fillId="52"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6" borderId="0" applyNumberFormat="0" applyBorder="0" applyAlignment="0" applyProtection="0"/>
    <xf numFmtId="171" fontId="98" fillId="57"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89" fillId="44"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102" fillId="49" borderId="0" applyNumberFormat="0" applyBorder="0" applyAlignment="0" applyProtection="0"/>
    <xf numFmtId="171" fontId="77" fillId="0" borderId="55"/>
    <xf numFmtId="171" fontId="18" fillId="0" borderId="0"/>
    <xf numFmtId="171" fontId="16" fillId="0" borderId="0"/>
    <xf numFmtId="171" fontId="87" fillId="58" borderId="0"/>
    <xf numFmtId="171" fontId="87" fillId="58" borderId="0"/>
    <xf numFmtId="171" fontId="45" fillId="0" borderId="0"/>
    <xf numFmtId="171" fontId="81" fillId="0" borderId="0"/>
    <xf numFmtId="171" fontId="45" fillId="23" borderId="18"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87" fillId="48"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9" borderId="0">
      <alignment horizontal="center" vertical="center"/>
    </xf>
    <xf numFmtId="4" fontId="96" fillId="60"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60" borderId="12"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77" fillId="60" borderId="56" applyNumberFormat="0" applyProtection="0">
      <alignment vertical="center"/>
    </xf>
    <xf numFmtId="4" fontId="96" fillId="60" borderId="12"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88" fillId="60" borderId="56" applyNumberFormat="0" applyProtection="0">
      <alignment horizontal="left" vertical="center" indent="1"/>
    </xf>
    <xf numFmtId="4" fontId="96" fillId="60"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7"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1"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2" borderId="12"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88" fillId="63" borderId="56" applyNumberFormat="0" applyProtection="0">
      <alignment horizontal="right" vertical="center"/>
    </xf>
    <xf numFmtId="4" fontId="96" fillId="64"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5"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6"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7"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8"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9" borderId="12"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88" fillId="70" borderId="56" applyNumberFormat="0" applyProtection="0">
      <alignment horizontal="right" vertical="center"/>
    </xf>
    <xf numFmtId="4" fontId="96" fillId="71"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2" borderId="12"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88" fillId="73" borderId="54" applyNumberFormat="0" applyProtection="0">
      <alignment horizontal="left" vertical="center" indent="1"/>
    </xf>
    <xf numFmtId="4" fontId="96" fillId="74" borderId="59"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07" fillId="76" borderId="0"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29" fillId="27" borderId="58" applyNumberFormat="0" applyProtection="0">
      <alignment horizontal="left" vertical="center" indent="1"/>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88" fillId="77" borderId="56" applyNumberFormat="0" applyProtection="0">
      <alignment horizontal="right" vertical="center"/>
    </xf>
    <xf numFmtId="4" fontId="108" fillId="74" borderId="58" applyNumberFormat="0" applyProtection="0">
      <alignment horizontal="left" vertical="center" wrapText="1"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88" fillId="78" borderId="54" applyNumberFormat="0" applyProtection="0">
      <alignment horizontal="left" vertical="center" indent="1"/>
    </xf>
    <xf numFmtId="4" fontId="108" fillId="79"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171" fontId="29" fillId="80"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5" borderId="57" applyNumberFormat="0" applyProtection="0">
      <alignment horizontal="left" vertical="center" indent="1"/>
    </xf>
    <xf numFmtId="171" fontId="109" fillId="79" borderId="58" applyNumberFormat="0" applyProtection="0">
      <alignment horizontal="center" vertical="center" wrapTex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87" fillId="75" borderId="57" applyNumberFormat="0" applyProtection="0">
      <alignment horizontal="left" vertical="top" indent="1"/>
    </xf>
    <xf numFmtId="171" fontId="29" fillId="75" borderId="57" applyNumberFormat="0" applyProtection="0">
      <alignment horizontal="left" vertical="top" indent="1"/>
    </xf>
    <xf numFmtId="171" fontId="29" fillId="81" borderId="58" applyNumberFormat="0" applyProtection="0">
      <alignment horizontal="left" vertical="center" wrapText="1" indent="4"/>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88" fillId="82" borderId="56" applyNumberFormat="0" applyProtection="0">
      <alignment horizontal="left" vertical="center" indent="1"/>
    </xf>
    <xf numFmtId="171" fontId="29" fillId="77" borderId="57" applyNumberFormat="0" applyProtection="0">
      <alignment horizontal="left" vertical="center" indent="1"/>
    </xf>
    <xf numFmtId="171" fontId="109" fillId="83" borderId="58" applyNumberFormat="0" applyProtection="0">
      <alignment horizontal="center" vertical="center" wrapTex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84"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5"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88" fillId="78" borderId="56" applyNumberFormat="0" applyProtection="0">
      <alignment horizontal="left" vertical="center" indent="1"/>
    </xf>
    <xf numFmtId="171" fontId="29" fillId="27" borderId="12" applyNumberFormat="0" applyProtection="0">
      <alignment horizontal="left" vertical="center"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87" fillId="78" borderId="57" applyNumberFormat="0" applyProtection="0">
      <alignment horizontal="left" vertical="top" indent="1"/>
    </xf>
    <xf numFmtId="171" fontId="29" fillId="78" borderId="57" applyNumberFormat="0" applyProtection="0">
      <alignment horizontal="left" vertical="top" indent="1"/>
    </xf>
    <xf numFmtId="171" fontId="29" fillId="59" borderId="1" applyNumberFormat="0">
      <protection locked="0"/>
    </xf>
    <xf numFmtId="171" fontId="29" fillId="59" borderId="1"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87" fillId="59" borderId="60" applyNumberFormat="0">
      <protection locked="0"/>
    </xf>
    <xf numFmtId="171" fontId="29" fillId="59" borderId="1" applyNumberFormat="0">
      <protection locked="0"/>
    </xf>
    <xf numFmtId="171" fontId="110" fillId="75" borderId="61" applyBorder="0"/>
    <xf numFmtId="4" fontId="96" fillId="86"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6" borderId="12"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4" fontId="96" fillId="86"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6"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4"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4" borderId="12"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29" fillId="27"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1" fillId="77" borderId="57" applyNumberFormat="0" applyProtection="0">
      <alignment horizontal="left" vertical="top" indent="1"/>
    </xf>
    <xf numFmtId="171" fontId="112" fillId="0" borderId="0" applyNumberFormat="0" applyProtection="0"/>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4" fontId="77" fillId="88" borderId="54" applyNumberFormat="0" applyProtection="0">
      <alignment horizontal="left" vertical="center" indent="1"/>
    </xf>
    <xf numFmtId="171" fontId="88" fillId="89" borderId="1"/>
    <xf numFmtId="171" fontId="88" fillId="89" borderId="1"/>
    <xf numFmtId="4" fontId="103" fillId="74" borderId="12"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4" fontId="77" fillId="59" borderId="56" applyNumberFormat="0" applyProtection="0">
      <alignment horizontal="right" vertical="center"/>
    </xf>
    <xf numFmtId="171" fontId="77" fillId="0" borderId="0" applyNumberFormat="0" applyFill="0" applyBorder="0" applyAlignment="0" applyProtection="0"/>
    <xf numFmtId="2" fontId="113" fillId="90" borderId="63" applyProtection="0"/>
    <xf numFmtId="2" fontId="113" fillId="90" borderId="63" applyProtection="0"/>
    <xf numFmtId="2" fontId="114" fillId="0" borderId="0" applyFill="0" applyBorder="0" applyProtection="0"/>
    <xf numFmtId="2" fontId="92" fillId="0" borderId="0" applyFill="0" applyBorder="0" applyProtection="0"/>
    <xf numFmtId="2" fontId="92" fillId="91" borderId="63" applyProtection="0"/>
    <xf numFmtId="2" fontId="92" fillId="92" borderId="63" applyProtection="0"/>
    <xf numFmtId="2" fontId="92" fillId="93" borderId="63" applyProtection="0"/>
    <xf numFmtId="2" fontId="92" fillId="93" borderId="63" applyProtection="0">
      <alignment horizontal="center"/>
    </xf>
    <xf numFmtId="2" fontId="92" fillId="92"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4" borderId="64"/>
    <xf numFmtId="4" fontId="86" fillId="60"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5" borderId="0" applyFill="0">
      <alignment wrapText="1"/>
    </xf>
    <xf numFmtId="171" fontId="73" fillId="26" borderId="0" applyNumberFormat="0" applyBorder="0" applyAlignment="0" applyProtection="0"/>
    <xf numFmtId="171" fontId="73" fillId="26"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5"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7" borderId="20">
      <alignment horizontal="center" wrapText="1"/>
    </xf>
    <xf numFmtId="171" fontId="78" fillId="87" borderId="0"/>
    <xf numFmtId="171" fontId="124" fillId="96" borderId="0"/>
    <xf numFmtId="171" fontId="123" fillId="67"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5" borderId="0" applyBorder="0">
      <alignment horizontal="right"/>
    </xf>
    <xf numFmtId="4" fontId="86" fillId="95" borderId="0" applyBorder="0">
      <alignment horizontal="right"/>
    </xf>
    <xf numFmtId="4" fontId="86" fillId="95" borderId="31" applyBorder="0">
      <alignment horizontal="right"/>
    </xf>
    <xf numFmtId="4" fontId="86" fillId="95"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5" borderId="0">
      <alignment vertical="top"/>
    </xf>
    <xf numFmtId="186" fontId="132" fillId="95"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9"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5" borderId="0" applyNumberFormat="0" applyBorder="0">
      <alignment vertical="center"/>
    </xf>
    <xf numFmtId="171" fontId="80" fillId="0" borderId="0">
      <alignment horizontal="left"/>
    </xf>
    <xf numFmtId="193" fontId="138" fillId="97" borderId="1">
      <alignment vertical="center"/>
    </xf>
    <xf numFmtId="37" fontId="139" fillId="64" borderId="1">
      <alignment horizontal="center" vertical="center"/>
    </xf>
    <xf numFmtId="37" fontId="139" fillId="64" borderId="1">
      <alignment horizontal="center" vertical="center"/>
    </xf>
    <xf numFmtId="3" fontId="140" fillId="0" borderId="0" applyFont="0" applyFill="0" applyBorder="0" applyAlignment="0" applyProtection="0"/>
    <xf numFmtId="175" fontId="85" fillId="94"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1"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100" borderId="1">
      <alignment horizontal="center" vertical="center" wrapText="1"/>
      <protection locked="0"/>
    </xf>
    <xf numFmtId="171" fontId="109" fillId="100"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5" borderId="0">
      <alignment vertical="top"/>
    </xf>
    <xf numFmtId="198" fontId="132" fillId="95" borderId="0">
      <alignment vertical="top"/>
    </xf>
    <xf numFmtId="193" fontId="29" fillId="101" borderId="1">
      <alignment vertical="center"/>
    </xf>
    <xf numFmtId="189" fontId="149" fillId="79" borderId="69" applyBorder="0" applyAlignment="0">
      <alignment horizontal="left" indent="1"/>
    </xf>
    <xf numFmtId="171" fontId="150" fillId="85"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5" borderId="0">
      <alignment vertical="center"/>
    </xf>
    <xf numFmtId="193" fontId="152" fillId="101" borderId="1">
      <alignment horizontal="center" vertical="center" wrapText="1"/>
      <protection locked="0"/>
    </xf>
    <xf numFmtId="193" fontId="152" fillId="101" borderId="1">
      <alignment horizontal="center" vertical="center" wrapText="1"/>
      <protection locked="0"/>
    </xf>
    <xf numFmtId="171" fontId="29" fillId="0" borderId="0">
      <alignment vertical="center"/>
    </xf>
    <xf numFmtId="171" fontId="153" fillId="102" borderId="0"/>
    <xf numFmtId="49" fontId="154" fillId="102" borderId="0"/>
    <xf numFmtId="49" fontId="155" fillId="102" borderId="70"/>
    <xf numFmtId="49" fontId="155" fillId="102" borderId="0"/>
    <xf numFmtId="171" fontId="153" fillId="87" borderId="70">
      <protection locked="0"/>
    </xf>
    <xf numFmtId="171" fontId="153" fillId="102" borderId="0"/>
    <xf numFmtId="171" fontId="155" fillId="98" borderId="0"/>
    <xf numFmtId="171" fontId="155" fillId="71" borderId="0"/>
    <xf numFmtId="171" fontId="155" fillId="65" borderId="0"/>
    <xf numFmtId="201" fontId="29" fillId="99" borderId="1">
      <alignment vertical="center"/>
    </xf>
    <xf numFmtId="171" fontId="29" fillId="103" borderId="0"/>
    <xf numFmtId="193" fontId="29" fillId="87" borderId="71" applyNumberFormat="0" applyFont="0" applyAlignment="0">
      <alignment horizontal="left"/>
    </xf>
    <xf numFmtId="188" fontId="156" fillId="104" borderId="0">
      <alignment horizontal="right" vertical="top"/>
    </xf>
    <xf numFmtId="193" fontId="157" fillId="64" borderId="45">
      <alignment horizontal="center" vertical="center"/>
    </xf>
    <xf numFmtId="171" fontId="18" fillId="105"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6" borderId="1" applyNumberFormat="0" applyFill="0" applyBorder="0" applyProtection="0">
      <alignment vertical="center"/>
      <protection locked="0"/>
    </xf>
    <xf numFmtId="193" fontId="29" fillId="106" borderId="1" applyNumberFormat="0" applyFill="0" applyBorder="0" applyProtection="0">
      <alignment vertical="center"/>
      <protection locked="0"/>
    </xf>
    <xf numFmtId="3" fontId="158" fillId="0" borderId="69" applyFill="0" applyBorder="0">
      <alignment vertical="center"/>
    </xf>
    <xf numFmtId="4" fontId="86" fillId="60" borderId="1" applyBorder="0">
      <alignment horizontal="right"/>
    </xf>
    <xf numFmtId="49" fontId="159" fillId="0" borderId="0" applyBorder="0">
      <alignment vertical="center"/>
    </xf>
    <xf numFmtId="171" fontId="160" fillId="0" borderId="0">
      <alignment horizontal="left"/>
    </xf>
    <xf numFmtId="171" fontId="161" fillId="85"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5" borderId="0" applyFill="0">
      <alignment wrapText="1"/>
    </xf>
    <xf numFmtId="171" fontId="15" fillId="95" borderId="0" applyFill="0">
      <alignment wrapText="1"/>
    </xf>
    <xf numFmtId="171" fontId="15" fillId="95"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60"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5" borderId="0" applyFont="0" applyBorder="0">
      <alignment horizontal="right"/>
    </xf>
    <xf numFmtId="4" fontId="86" fillId="95" borderId="0" applyFont="0" applyBorder="0">
      <alignment horizontal="right"/>
    </xf>
    <xf numFmtId="4" fontId="86" fillId="96" borderId="31" applyBorder="0">
      <alignment horizontal="right"/>
    </xf>
    <xf numFmtId="4" fontId="86" fillId="95" borderId="31"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4" fontId="86" fillId="95"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8"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9"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7" borderId="56" applyNumberFormat="0" applyProtection="0">
      <alignment horizontal="right" vertical="center"/>
    </xf>
    <xf numFmtId="171" fontId="1" fillId="0" borderId="0"/>
    <xf numFmtId="171" fontId="1" fillId="0" borderId="0"/>
    <xf numFmtId="171" fontId="1" fillId="0" borderId="0"/>
    <xf numFmtId="4" fontId="88" fillId="78"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6"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6" borderId="1" applyNumberFormat="0" applyProtection="0">
      <alignment vertical="center"/>
    </xf>
    <xf numFmtId="4" fontId="88" fillId="14" borderId="56" applyNumberFormat="0" applyProtection="0">
      <alignment horizontal="left" vertical="center" indent="1"/>
    </xf>
    <xf numFmtId="171" fontId="88" fillId="78" borderId="56" applyNumberFormat="0" applyProtection="0">
      <alignment horizontal="left" vertical="center" indent="1"/>
    </xf>
    <xf numFmtId="3" fontId="80" fillId="0" borderId="1" applyBorder="0">
      <alignment vertical="center"/>
    </xf>
    <xf numFmtId="4" fontId="88" fillId="78" borderId="54" applyNumberFormat="0" applyProtection="0">
      <alignment horizontal="left" vertical="center" indent="1"/>
    </xf>
    <xf numFmtId="4" fontId="88" fillId="70" borderId="56" applyNumberFormat="0" applyProtection="0">
      <alignment horizontal="right" vertical="center"/>
    </xf>
    <xf numFmtId="4" fontId="88" fillId="3" borderId="56" applyNumberFormat="0" applyProtection="0">
      <alignment horizontal="right" vertical="center"/>
    </xf>
    <xf numFmtId="171" fontId="87" fillId="48"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60" borderId="56" applyNumberFormat="0" applyProtection="0">
      <alignment vertical="center"/>
    </xf>
    <xf numFmtId="4" fontId="18" fillId="75" borderId="54" applyNumberFormat="0" applyProtection="0">
      <alignment horizontal="left" vertical="center" indent="1"/>
    </xf>
    <xf numFmtId="4" fontId="77" fillId="60" borderId="56" applyNumberFormat="0" applyProtection="0">
      <alignment vertical="center"/>
    </xf>
    <xf numFmtId="171" fontId="1" fillId="0" borderId="0"/>
    <xf numFmtId="4" fontId="88" fillId="73" borderId="54" applyNumberFormat="0" applyProtection="0">
      <alignment horizontal="left" vertical="center" indent="1"/>
    </xf>
    <xf numFmtId="49" fontId="80" fillId="0" borderId="1">
      <alignment vertical="center" wrapText="1"/>
    </xf>
    <xf numFmtId="4" fontId="18" fillId="75"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2" borderId="1">
      <alignment horizontal="right" vertical="top"/>
      <protection locked="0"/>
    </xf>
    <xf numFmtId="171" fontId="1" fillId="0" borderId="0"/>
    <xf numFmtId="171" fontId="88" fillId="78" borderId="56" applyNumberFormat="0" applyProtection="0">
      <alignment horizontal="left" vertical="center" indent="1"/>
    </xf>
    <xf numFmtId="171" fontId="1" fillId="0" borderId="0"/>
    <xf numFmtId="171" fontId="1" fillId="0" borderId="0"/>
    <xf numFmtId="171" fontId="88" fillId="82"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6" borderId="1" applyNumberFormat="0" applyFill="0" applyBorder="0" applyProtection="0">
      <alignment vertical="center"/>
      <protection locked="0"/>
    </xf>
    <xf numFmtId="4" fontId="18" fillId="75" borderId="54" applyNumberFormat="0" applyProtection="0">
      <alignment horizontal="left" vertical="center" indent="1"/>
    </xf>
    <xf numFmtId="4" fontId="88" fillId="0" borderId="56" applyNumberFormat="0" applyProtection="0">
      <alignment horizontal="right" vertical="center"/>
    </xf>
    <xf numFmtId="49" fontId="77" fillId="52" borderId="1">
      <alignment horizontal="right" vertical="top"/>
      <protection locked="0"/>
    </xf>
    <xf numFmtId="4" fontId="88" fillId="60" borderId="56" applyNumberFormat="0" applyProtection="0">
      <alignment horizontal="left" vertical="center" indent="1"/>
    </xf>
    <xf numFmtId="171" fontId="88" fillId="82" borderId="56" applyNumberFormat="0" applyProtection="0">
      <alignment horizontal="left" vertical="center" indent="1"/>
    </xf>
    <xf numFmtId="171" fontId="1" fillId="0" borderId="0"/>
    <xf numFmtId="4" fontId="77" fillId="87"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60" borderId="56" applyNumberFormat="0" applyProtection="0">
      <alignment vertical="center"/>
    </xf>
    <xf numFmtId="3" fontId="80" fillId="0" borderId="1" applyBorder="0">
      <alignment vertical="center"/>
    </xf>
    <xf numFmtId="4" fontId="18" fillId="75" borderId="54" applyNumberFormat="0" applyProtection="0">
      <alignment horizontal="left" vertical="center" indent="1"/>
    </xf>
    <xf numFmtId="4" fontId="77" fillId="87" borderId="56" applyNumberFormat="0" applyProtection="0">
      <alignment horizontal="right" vertical="center"/>
    </xf>
    <xf numFmtId="4" fontId="88" fillId="60" borderId="56" applyNumberFormat="0" applyProtection="0">
      <alignment horizontal="left" vertical="center" indent="1"/>
    </xf>
    <xf numFmtId="4" fontId="77" fillId="88"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7"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100"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2" borderId="63" applyProtection="0">
      <alignment horizontal="center"/>
    </xf>
    <xf numFmtId="4" fontId="77" fillId="87" borderId="56" applyNumberFormat="0" applyProtection="0">
      <alignment horizontal="right" vertical="center"/>
    </xf>
    <xf numFmtId="4" fontId="18" fillId="75" borderId="54" applyNumberFormat="0" applyProtection="0">
      <alignment horizontal="left" vertical="center" indent="1"/>
    </xf>
    <xf numFmtId="171" fontId="87" fillId="48" borderId="56" applyNumberFormat="0" applyFont="0" applyAlignment="0" applyProtection="0"/>
    <xf numFmtId="4" fontId="88" fillId="77"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6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8"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9" borderId="56" applyNumberFormat="0" applyProtection="0">
      <alignment horizontal="right" vertical="center"/>
    </xf>
    <xf numFmtId="4" fontId="77" fillId="59" borderId="56" applyNumberFormat="0" applyProtection="0">
      <alignment horizontal="right" vertical="center"/>
    </xf>
    <xf numFmtId="4" fontId="77" fillId="88" borderId="54" applyNumberFormat="0" applyProtection="0">
      <alignment horizontal="left" vertical="center" indent="1"/>
    </xf>
    <xf numFmtId="4" fontId="77" fillId="88"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70"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5" borderId="54" applyNumberFormat="0" applyProtection="0">
      <alignment horizontal="left" vertical="center" indent="1"/>
    </xf>
    <xf numFmtId="4" fontId="18" fillId="75"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60" borderId="1" applyBorder="0">
      <alignment horizontal="right"/>
    </xf>
    <xf numFmtId="4" fontId="88" fillId="0" borderId="56" applyNumberFormat="0" applyProtection="0">
      <alignment horizontal="right" vertical="center"/>
    </xf>
    <xf numFmtId="4" fontId="77" fillId="87" borderId="56" applyNumberFormat="0" applyProtection="0">
      <alignment horizontal="right" vertical="center"/>
    </xf>
    <xf numFmtId="4" fontId="77" fillId="87" borderId="56" applyNumberFormat="0" applyProtection="0">
      <alignment horizontal="right" vertical="center"/>
    </xf>
    <xf numFmtId="171" fontId="88" fillId="78"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90" borderId="63" applyProtection="0"/>
    <xf numFmtId="2" fontId="92" fillId="91"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70"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3"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7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7"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8" borderId="54" applyNumberFormat="0" applyProtection="0">
      <alignment horizontal="left" vertical="center" indent="1"/>
    </xf>
    <xf numFmtId="171" fontId="88" fillId="7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2"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5"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90"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8"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7" borderId="11" applyNumberFormat="0">
      <alignment readingOrder="1"/>
      <protection locked="0"/>
    </xf>
    <xf numFmtId="4" fontId="77" fillId="60" borderId="56" applyNumberFormat="0" applyProtection="0">
      <alignment vertical="center"/>
    </xf>
    <xf numFmtId="171" fontId="45" fillId="23" borderId="18" applyNumberFormat="0" applyFont="0" applyAlignment="0" applyProtection="0"/>
    <xf numFmtId="4" fontId="88" fillId="63" borderId="56" applyNumberFormat="0" applyProtection="0">
      <alignment horizontal="right" vertical="center"/>
    </xf>
    <xf numFmtId="4" fontId="88" fillId="11" borderId="56" applyNumberFormat="0" applyProtection="0">
      <alignment horizontal="right" vertical="center"/>
    </xf>
    <xf numFmtId="4" fontId="88" fillId="73" borderId="54" applyNumberFormat="0" applyProtection="0">
      <alignment horizontal="left" vertical="center" indent="1"/>
    </xf>
    <xf numFmtId="171" fontId="88" fillId="8" borderId="56" applyNumberFormat="0" applyProtection="0">
      <alignment horizontal="left" vertical="center" indent="1"/>
    </xf>
    <xf numFmtId="4" fontId="77" fillId="88" borderId="54" applyNumberFormat="0" applyProtection="0">
      <alignment horizontal="left" vertical="center" indent="1"/>
    </xf>
    <xf numFmtId="171" fontId="80" fillId="0" borderId="1" applyBorder="0">
      <alignment horizontal="center" vertical="center" wrapText="1"/>
    </xf>
    <xf numFmtId="4" fontId="77" fillId="60"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100" borderId="1">
      <alignment horizontal="center" vertical="center" wrapText="1"/>
      <protection locked="0"/>
    </xf>
    <xf numFmtId="37" fontId="139" fillId="64" borderId="1">
      <alignment horizontal="center" vertical="center"/>
    </xf>
    <xf numFmtId="4" fontId="88" fillId="77" borderId="54"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6" borderId="1" applyNumberFormat="0" applyProtection="0">
      <alignment vertical="center"/>
    </xf>
    <xf numFmtId="171" fontId="88" fillId="89" borderId="1"/>
    <xf numFmtId="4" fontId="77" fillId="86" borderId="1" applyNumberFormat="0" applyProtection="0">
      <alignment vertical="center"/>
    </xf>
    <xf numFmtId="4" fontId="77" fillId="86" borderId="1" applyNumberFormat="0" applyProtection="0">
      <alignment vertical="center"/>
    </xf>
    <xf numFmtId="171" fontId="19" fillId="7" borderId="11" applyNumberFormat="0" applyAlignment="0" applyProtection="0"/>
    <xf numFmtId="4" fontId="77" fillId="59" borderId="56" applyNumberFormat="0" applyProtection="0">
      <alignment horizontal="right" vertical="center"/>
    </xf>
    <xf numFmtId="4" fontId="88" fillId="77"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70"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2" borderId="63" applyProtection="0"/>
    <xf numFmtId="171" fontId="16" fillId="23" borderId="18" applyNumberFormat="0" applyFont="0" applyAlignment="0" applyProtection="0"/>
    <xf numFmtId="4" fontId="86" fillId="60"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5" borderId="1" applyFont="0" applyBorder="0">
      <alignment horizontal="right"/>
    </xf>
    <xf numFmtId="49" fontId="80" fillId="0" borderId="1">
      <alignment vertical="center" wrapText="1"/>
    </xf>
    <xf numFmtId="3" fontId="85" fillId="0" borderId="1" applyBorder="0">
      <alignment vertical="center"/>
    </xf>
    <xf numFmtId="193" fontId="152" fillId="101" borderId="1">
      <alignment horizontal="center" vertical="center" wrapText="1"/>
      <protection locked="0"/>
    </xf>
    <xf numFmtId="193" fontId="138" fillId="97" borderId="1">
      <alignment vertical="center"/>
    </xf>
    <xf numFmtId="4" fontId="86" fillId="95" borderId="1" applyFont="0" applyBorder="0">
      <alignment horizontal="right"/>
    </xf>
    <xf numFmtId="171" fontId="94" fillId="0" borderId="54">
      <alignment horizontal="left" vertical="top" wrapText="1"/>
    </xf>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60" borderId="56" applyNumberFormat="0" applyProtection="0">
      <alignment horizontal="left" vertical="center" indent="1"/>
    </xf>
    <xf numFmtId="4" fontId="88" fillId="17" borderId="54" applyNumberFormat="0" applyProtection="0">
      <alignment horizontal="right" vertical="center"/>
    </xf>
    <xf numFmtId="4" fontId="88" fillId="73" borderId="54" applyNumberFormat="0" applyProtection="0">
      <alignment horizontal="left" vertical="center" indent="1"/>
    </xf>
    <xf numFmtId="4" fontId="88" fillId="10" borderId="56" applyNumberFormat="0" applyProtection="0">
      <alignment horizontal="right" vertical="center"/>
    </xf>
    <xf numFmtId="4" fontId="88" fillId="78"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3" borderId="63" applyProtection="0">
      <alignment horizontal="center"/>
    </xf>
    <xf numFmtId="171" fontId="19" fillId="7" borderId="11" applyNumberFormat="0" applyAlignment="0" applyProtection="0"/>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171" fontId="88" fillId="82" borderId="56" applyNumberFormat="0" applyProtection="0">
      <alignment horizontal="left" vertical="center" indent="1"/>
    </xf>
    <xf numFmtId="49" fontId="77" fillId="4" borderId="1">
      <alignment horizontal="left" vertical="top"/>
      <protection locked="0"/>
    </xf>
    <xf numFmtId="49" fontId="77" fillId="52"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9"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5"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1" borderId="1">
      <alignment horizontal="center" vertical="center" wrapText="1"/>
      <protection locked="0"/>
    </xf>
    <xf numFmtId="37" fontId="139" fillId="64" borderId="1">
      <alignment horizontal="center" vertical="center"/>
    </xf>
    <xf numFmtId="171" fontId="19" fillId="7" borderId="11" applyNumberFormat="0" applyAlignment="0" applyProtection="0"/>
    <xf numFmtId="4" fontId="88" fillId="77"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3" borderId="56" applyNumberFormat="0" applyProtection="0">
      <alignment horizontal="right" vertical="center"/>
    </xf>
    <xf numFmtId="4" fontId="88" fillId="73" borderId="54" applyNumberFormat="0" applyProtection="0">
      <alignment horizontal="left" vertical="center" indent="1"/>
    </xf>
    <xf numFmtId="4" fontId="88" fillId="77" borderId="56" applyNumberFormat="0" applyProtection="0">
      <alignment horizontal="right" vertical="center"/>
    </xf>
    <xf numFmtId="4" fontId="88" fillId="14" borderId="56" applyNumberFormat="0" applyProtection="0">
      <alignment horizontal="left" vertical="center" indent="1"/>
    </xf>
    <xf numFmtId="171" fontId="88" fillId="82" borderId="56" applyNumberFormat="0" applyProtection="0">
      <alignment horizontal="left" vertical="center" indent="1"/>
    </xf>
    <xf numFmtId="171" fontId="88" fillId="78" borderId="56" applyNumberFormat="0" applyProtection="0">
      <alignment horizontal="left" vertical="center" indent="1"/>
    </xf>
    <xf numFmtId="2" fontId="92" fillId="93" borderId="63" applyProtection="0"/>
    <xf numFmtId="171" fontId="88" fillId="89" borderId="1"/>
    <xf numFmtId="4" fontId="77" fillId="86" borderId="1" applyNumberFormat="0" applyProtection="0">
      <alignment vertical="center"/>
    </xf>
    <xf numFmtId="4" fontId="77" fillId="86" borderId="1" applyNumberFormat="0" applyProtection="0">
      <alignment vertical="center"/>
    </xf>
    <xf numFmtId="4" fontId="77" fillId="86" borderId="1" applyNumberFormat="0" applyProtection="0">
      <alignment vertical="center"/>
    </xf>
    <xf numFmtId="171" fontId="29" fillId="59" borderId="1" applyNumberFormat="0">
      <protection locked="0"/>
    </xf>
    <xf numFmtId="171" fontId="77" fillId="52" borderId="1">
      <alignment horizontal="right" vertical="top"/>
      <protection locked="0"/>
    </xf>
    <xf numFmtId="4" fontId="18" fillId="75"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2"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7" borderId="0" applyNumberFormat="0" applyBorder="0" applyAlignment="0" applyProtection="0"/>
    <xf numFmtId="0" fontId="16" fillId="48" borderId="0" applyNumberFormat="0" applyBorder="0" applyAlignment="0" applyProtection="0"/>
    <xf numFmtId="0" fontId="16" fillId="32"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6" fillId="48" borderId="0" applyNumberFormat="0" applyBorder="0" applyAlignment="0" applyProtection="0"/>
    <xf numFmtId="0" fontId="16" fillId="107" borderId="0" applyNumberFormat="0" applyBorder="0" applyAlignment="0" applyProtection="0"/>
    <xf numFmtId="0" fontId="17" fillId="32" borderId="0" applyNumberFormat="0" applyBorder="0" applyAlignment="0" applyProtection="0"/>
    <xf numFmtId="0" fontId="17" fillId="13" borderId="0" applyNumberFormat="0" applyBorder="0" applyAlignment="0" applyProtection="0"/>
    <xf numFmtId="0" fontId="16" fillId="37" borderId="0" applyNumberFormat="0" applyBorder="0" applyAlignment="0" applyProtection="0"/>
    <xf numFmtId="0" fontId="16" fillId="32" borderId="0" applyNumberFormat="0" applyBorder="0" applyAlignment="0" applyProtection="0"/>
    <xf numFmtId="0" fontId="17" fillId="32" borderId="0" applyNumberFormat="0" applyBorder="0" applyAlignment="0" applyProtection="0"/>
    <xf numFmtId="0" fontId="17" fillId="14" borderId="0" applyNumberFormat="0" applyBorder="0" applyAlignment="0" applyProtection="0"/>
    <xf numFmtId="0" fontId="16" fillId="108" borderId="0" applyNumberFormat="0" applyBorder="0" applyAlignment="0" applyProtection="0"/>
    <xf numFmtId="0" fontId="16" fillId="37" borderId="0" applyNumberFormat="0" applyBorder="0" applyAlignment="0" applyProtection="0"/>
    <xf numFmtId="0" fontId="17" fillId="29" borderId="0" applyNumberFormat="0" applyBorder="0" applyAlignment="0" applyProtection="0"/>
    <xf numFmtId="0" fontId="17" fillId="19"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7" fillId="4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3" borderId="0" applyNumberFormat="0" applyBorder="0" applyAlignment="0" applyProtection="0"/>
    <xf numFmtId="0" fontId="25" fillId="55" borderId="0" applyNumberFormat="0" applyBorder="0" applyAlignment="0" applyProtection="0"/>
    <xf numFmtId="0" fontId="25" fillId="109"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5"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210" fontId="29" fillId="60" borderId="6">
      <alignment wrapText="1"/>
      <protection locked="0"/>
    </xf>
    <xf numFmtId="0" fontId="66" fillId="0" borderId="0"/>
    <xf numFmtId="0" fontId="66" fillId="0" borderId="0"/>
    <xf numFmtId="0" fontId="66" fillId="0" borderId="0"/>
    <xf numFmtId="0" fontId="92" fillId="27"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8" borderId="0"/>
    <xf numFmtId="0" fontId="79" fillId="28"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89" fillId="32" borderId="0" applyNumberFormat="0" applyBorder="0" applyAlignment="0" applyProtection="0"/>
    <xf numFmtId="0" fontId="93" fillId="33"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7"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40"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8" borderId="0" applyNumberFormat="0" applyBorder="0" applyAlignment="0" applyProtection="0"/>
    <xf numFmtId="0" fontId="89" fillId="42"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39"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0" fontId="93" fillId="32"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93" fillId="45" borderId="0" applyNumberFormat="0" applyBorder="0" applyAlignment="0" applyProtection="0"/>
    <xf numFmtId="0" fontId="17" fillId="13" borderId="0" applyNumberFormat="0" applyBorder="0" applyAlignment="0" applyProtection="0"/>
    <xf numFmtId="0" fontId="89" fillId="39"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7" borderId="0" applyNumberFormat="0" applyBorder="0" applyAlignment="0" applyProtection="0"/>
    <xf numFmtId="0" fontId="89" fillId="32"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89" fillId="40" borderId="0" applyNumberFormat="0" applyBorder="0" applyAlignment="0" applyProtection="0"/>
    <xf numFmtId="0" fontId="93" fillId="32"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93" fillId="39" borderId="0" applyNumberFormat="0" applyBorder="0" applyAlignment="0" applyProtection="0"/>
    <xf numFmtId="0" fontId="17" fillId="14" borderId="0" applyNumberFormat="0" applyBorder="0" applyAlignment="0" applyProtection="0"/>
    <xf numFmtId="0" fontId="89" fillId="29"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1" borderId="0" applyNumberFormat="0" applyBorder="0" applyAlignment="0" applyProtection="0"/>
    <xf numFmtId="0" fontId="93" fillId="31"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93" fillId="34" borderId="0" applyNumberFormat="0" applyBorder="0" applyAlignment="0" applyProtection="0"/>
    <xf numFmtId="0" fontId="17" fillId="19" borderId="0" applyNumberFormat="0" applyBorder="0" applyAlignment="0" applyProtection="0"/>
    <xf numFmtId="0" fontId="89" fillId="48" borderId="0" applyNumberFormat="0" applyBorder="0" applyAlignment="0" applyProtection="0"/>
    <xf numFmtId="0" fontId="89" fillId="38"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89" fillId="49" borderId="0" applyNumberFormat="0" applyBorder="0" applyAlignment="0" applyProtection="0"/>
    <xf numFmtId="0" fontId="93" fillId="49"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93" fillId="50"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2" borderId="1">
      <alignment horizontal="right" vertical="top"/>
      <protection locked="0"/>
    </xf>
    <xf numFmtId="0" fontId="77" fillId="52"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6"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6" borderId="0" applyNumberFormat="0" applyBorder="0" applyAlignment="0" applyProtection="0"/>
    <xf numFmtId="0" fontId="98" fillId="57"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4" borderId="0" applyNumberFormat="0" applyBorder="0" applyAlignment="0" applyProtection="0"/>
    <xf numFmtId="0" fontId="89" fillId="44" borderId="0" applyNumberFormat="0" applyBorder="0" applyAlignment="0" applyProtection="0"/>
    <xf numFmtId="0" fontId="89" fillId="44" borderId="0" applyNumberFormat="0" applyBorder="0" applyAlignment="0" applyProtection="0"/>
    <xf numFmtId="186" fontId="18" fillId="95" borderId="1" applyNumberFormat="0" applyFont="0" applyBorder="0" applyAlignment="0" applyProtection="0"/>
    <xf numFmtId="0" fontId="180" fillId="0" borderId="0" applyFont="0" applyFill="0" applyBorder="0" applyAlignment="0" applyProtection="0">
      <alignment horizontal="right"/>
    </xf>
    <xf numFmtId="214" fontId="190" fillId="95"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10" borderId="0" applyAlignment="0">
      <alignment horizontal="right"/>
      <protection locked="0"/>
    </xf>
    <xf numFmtId="0" fontId="109" fillId="100" borderId="1">
      <alignment horizontal="center" vertical="center" wrapText="1"/>
      <protection locked="0"/>
    </xf>
    <xf numFmtId="0" fontId="109" fillId="100"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9" borderId="0" applyNumberFormat="0" applyBorder="0" applyAlignment="0" applyProtection="0"/>
    <xf numFmtId="0" fontId="102" fillId="49" borderId="0" applyNumberFormat="0" applyBorder="0" applyAlignment="0" applyProtection="0"/>
    <xf numFmtId="0" fontId="102" fillId="49"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8" borderId="0"/>
    <xf numFmtId="0" fontId="87" fillId="58" borderId="0"/>
    <xf numFmtId="0" fontId="87" fillId="58" borderId="0"/>
    <xf numFmtId="0" fontId="87" fillId="58"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0" fontId="87" fillId="48"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5"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60" borderId="52"/>
    <xf numFmtId="37" fontId="203" fillId="60"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9"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7" borderId="58" applyNumberFormat="0" applyProtection="0">
      <alignment horizontal="center" vertical="center" wrapText="1"/>
    </xf>
    <xf numFmtId="0" fontId="105" fillId="27" borderId="58" applyNumberFormat="0" applyProtection="0">
      <alignment horizontal="center" vertical="center" wrapText="1"/>
    </xf>
    <xf numFmtId="0" fontId="29" fillId="27" borderId="58" applyNumberFormat="0" applyProtection="0">
      <alignment horizontal="left" vertical="center" indent="1"/>
    </xf>
    <xf numFmtId="0" fontId="29" fillId="27" borderId="58" applyNumberFormat="0" applyProtection="0">
      <alignment horizontal="left" vertical="center" indent="1"/>
    </xf>
    <xf numFmtId="4" fontId="108" fillId="74" borderId="58" applyNumberFormat="0" applyProtection="0">
      <alignment horizontal="left" vertical="center" wrapText="1" indent="1"/>
    </xf>
    <xf numFmtId="4" fontId="108" fillId="79" borderId="58" applyNumberFormat="0" applyProtection="0">
      <alignment horizontal="left" vertical="center" wrapText="1" indent="1"/>
    </xf>
    <xf numFmtId="0" fontId="29" fillId="80"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80" borderId="58" applyNumberFormat="0" applyProtection="0">
      <alignment horizontal="left" vertical="center" wrapText="1" indent="2"/>
    </xf>
    <xf numFmtId="0" fontId="109" fillId="79" borderId="58" applyNumberFormat="0" applyProtection="0">
      <alignment horizontal="center" vertical="center" wrapText="1"/>
    </xf>
    <xf numFmtId="0" fontId="109" fillId="79" borderId="58" applyNumberFormat="0" applyProtection="0">
      <alignment horizontal="center" vertical="center" wrapTex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87" fillId="75" borderId="57" applyNumberFormat="0" applyProtection="0">
      <alignment horizontal="left" vertical="top" indent="1"/>
    </xf>
    <xf numFmtId="0" fontId="29" fillId="81" borderId="58" applyNumberFormat="0" applyProtection="0">
      <alignment horizontal="left" vertical="center" wrapText="1" indent="4"/>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88" fillId="82" borderId="56" applyNumberFormat="0" applyProtection="0">
      <alignment horizontal="left" vertical="center" indent="1"/>
    </xf>
    <xf numFmtId="0" fontId="29" fillId="81" borderId="58" applyNumberFormat="0" applyProtection="0">
      <alignment horizontal="left" vertical="center" wrapText="1" indent="4"/>
    </xf>
    <xf numFmtId="0" fontId="109" fillId="83" borderId="58" applyNumberFormat="0" applyProtection="0">
      <alignment horizontal="center" vertical="center" wrapText="1"/>
    </xf>
    <xf numFmtId="0" fontId="109" fillId="83" borderId="58" applyNumberFormat="0" applyProtection="0">
      <alignment horizontal="center" vertical="center" wrapTex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84"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4" borderId="58" applyNumberFormat="0" applyProtection="0">
      <alignment horizontal="left" vertical="center" wrapText="1" indent="6"/>
    </xf>
    <xf numFmtId="0" fontId="29" fillId="85"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88" fillId="78" borderId="56" applyNumberFormat="0" applyProtection="0">
      <alignment horizontal="left" vertical="center" indent="1"/>
    </xf>
    <xf numFmtId="0" fontId="29" fillId="0" borderId="58" applyNumberFormat="0" applyProtection="0">
      <alignment horizontal="left" vertical="center" indent="1"/>
    </xf>
    <xf numFmtId="0" fontId="29" fillId="27" borderId="12" applyNumberFormat="0" applyProtection="0">
      <alignment horizontal="left" vertical="center"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87" fillId="78" borderId="57" applyNumberFormat="0" applyProtection="0">
      <alignment horizontal="left" vertical="top" indent="1"/>
    </xf>
    <xf numFmtId="0" fontId="29" fillId="59" borderId="1" applyNumberFormat="0">
      <protection locked="0"/>
    </xf>
    <xf numFmtId="0" fontId="29" fillId="59" borderId="1" applyNumberFormat="0">
      <protection locked="0"/>
    </xf>
    <xf numFmtId="0" fontId="29" fillId="59" borderId="1"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87" fillId="59" borderId="60" applyNumberFormat="0">
      <protection locked="0"/>
    </xf>
    <xf numFmtId="0" fontId="110" fillId="75"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7" borderId="62" applyNumberFormat="0" applyProtection="0">
      <alignment horizontal="left" vertical="center" wrapText="1"/>
    </xf>
    <xf numFmtId="0" fontId="29" fillId="27" borderId="62" applyNumberFormat="0" applyProtection="0">
      <alignment horizontal="left" vertical="center" wrapText="1"/>
    </xf>
    <xf numFmtId="0" fontId="109" fillId="7" borderId="58" applyNumberFormat="0" applyProtection="0">
      <alignment horizontal="center" vertical="center"/>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11" fillId="77"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9" borderId="1"/>
    <xf numFmtId="0" fontId="88" fillId="89" borderId="1"/>
    <xf numFmtId="0" fontId="153" fillId="102" borderId="0"/>
    <xf numFmtId="0" fontId="153" fillId="87" borderId="70">
      <protection locked="0"/>
    </xf>
    <xf numFmtId="0" fontId="153" fillId="102" borderId="0"/>
    <xf numFmtId="0" fontId="155" fillId="98" borderId="0"/>
    <xf numFmtId="0" fontId="155" fillId="71" borderId="0"/>
    <xf numFmtId="0" fontId="155" fillId="65"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1" borderId="0" applyBorder="0" applyProtection="0">
      <alignment horizontal="centerContinuous" vertical="center"/>
    </xf>
    <xf numFmtId="0" fontId="209" fillId="112"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5"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4"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3" borderId="1"/>
    <xf numFmtId="4" fontId="223" fillId="114" borderId="1"/>
    <xf numFmtId="4" fontId="150" fillId="97" borderId="1"/>
    <xf numFmtId="4" fontId="224" fillId="85"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5"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5"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87" fillId="0" borderId="1">
      <alignment horizontal="left"/>
    </xf>
    <xf numFmtId="14" fontId="87" fillId="0" borderId="1" applyNumberFormat="0"/>
    <xf numFmtId="0" fontId="87" fillId="0" borderId="1">
      <alignment horizontal="center"/>
    </xf>
    <xf numFmtId="209" fontId="230" fillId="95"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6" borderId="0" applyNumberFormat="0" applyBorder="0" applyAlignment="0" applyProtection="0"/>
    <xf numFmtId="0" fontId="73" fillId="26" borderId="0" applyNumberFormat="0" applyBorder="0" applyAlignment="0" applyProtection="0"/>
    <xf numFmtId="0" fontId="73" fillId="2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5"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7" borderId="20">
      <alignment horizontal="center" wrapText="1"/>
    </xf>
    <xf numFmtId="235" fontId="78" fillId="87" borderId="0"/>
    <xf numFmtId="0" fontId="45" fillId="0" borderId="0"/>
    <xf numFmtId="0" fontId="124" fillId="96" borderId="0"/>
    <xf numFmtId="0" fontId="123" fillId="67"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10" borderId="0" applyAlignment="0">
      <alignment horizontal="right"/>
      <protection locked="0"/>
    </xf>
    <xf numFmtId="38" fontId="146" fillId="0" borderId="0">
      <alignment vertical="top"/>
    </xf>
    <xf numFmtId="38" fontId="146" fillId="0" borderId="0">
      <alignment vertical="top"/>
    </xf>
    <xf numFmtId="38" fontId="132" fillId="85" borderId="0">
      <alignment vertical="top"/>
    </xf>
    <xf numFmtId="38" fontId="132" fillId="85"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7" borderId="12" applyNumberFormat="0" applyProtection="0">
      <alignment horizontal="left" vertical="center" indent="1"/>
    </xf>
    <xf numFmtId="0" fontId="29" fillId="27" borderId="12" applyNumberFormat="0" applyProtection="0">
      <alignment horizontal="left" vertical="center" indent="1"/>
    </xf>
    <xf numFmtId="4" fontId="91" fillId="74" borderId="12" applyNumberFormat="0" applyProtection="0">
      <alignment horizontal="left" vertical="center" indent="1"/>
    </xf>
    <xf numFmtId="4" fontId="91"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7" borderId="12" applyNumberFormat="0" applyProtection="0">
      <alignment horizontal="left" vertical="center" indent="1"/>
    </xf>
    <xf numFmtId="0" fontId="29" fillId="27" borderId="12" applyNumberFormat="0" applyProtection="0">
      <alignment horizontal="left" vertical="center" indent="1"/>
    </xf>
    <xf numFmtId="0" fontId="237" fillId="0" borderId="0"/>
    <xf numFmtId="38" fontId="156" fillId="104" borderId="0">
      <alignment horizontal="right" vertical="top"/>
    </xf>
    <xf numFmtId="38" fontId="156" fillId="104"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15" fillId="95"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5"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6"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7"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5"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7" borderId="11" applyNumberFormat="0" applyAlignment="0" applyProtection="0"/>
    <xf numFmtId="0" fontId="248" fillId="82" borderId="17" applyNumberFormat="0" applyAlignment="0" applyProtection="0"/>
    <xf numFmtId="0" fontId="89" fillId="0" borderId="0"/>
    <xf numFmtId="0" fontId="249" fillId="0" borderId="0" applyNumberFormat="0" applyFill="0" applyBorder="0" applyAlignment="0" applyProtection="0"/>
    <xf numFmtId="0" fontId="102" fillId="70"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7" borderId="12" applyNumberFormat="0" applyAlignment="0" applyProtection="0"/>
    <xf numFmtId="0" fontId="256" fillId="87" borderId="0">
      <alignment horizontal="right" vertical="top"/>
    </xf>
    <xf numFmtId="0" fontId="29" fillId="27" borderId="12" applyNumberFormat="0" applyProtection="0">
      <alignment horizontal="left" vertical="center" indent="1"/>
    </xf>
    <xf numFmtId="4" fontId="257" fillId="76" borderId="0" applyNumberFormat="0" applyProtection="0">
      <alignment horizontal="left" vertical="center" indent="1"/>
    </xf>
    <xf numFmtId="0" fontId="29" fillId="27" borderId="12" applyNumberFormat="0" applyProtection="0">
      <alignment horizontal="left" vertical="center" indent="1"/>
    </xf>
    <xf numFmtId="4" fontId="96" fillId="74" borderId="12" applyNumberFormat="0" applyProtection="0">
      <alignment horizontal="left" vertical="center" indent="1"/>
    </xf>
    <xf numFmtId="4" fontId="96" fillId="79" borderId="12" applyNumberFormat="0" applyProtection="0">
      <alignment horizontal="left" vertical="center" indent="1"/>
    </xf>
    <xf numFmtId="0" fontId="29" fillId="79" borderId="12" applyNumberFormat="0" applyProtection="0">
      <alignment horizontal="left" vertical="center" indent="1"/>
    </xf>
    <xf numFmtId="0" fontId="29" fillId="79" borderId="12" applyNumberFormat="0" applyProtection="0">
      <alignment horizontal="left" vertical="center" indent="1"/>
    </xf>
    <xf numFmtId="0" fontId="29" fillId="83" borderId="12" applyNumberFormat="0" applyProtection="0">
      <alignment horizontal="left" vertical="center" indent="1"/>
    </xf>
    <xf numFmtId="0" fontId="29" fillId="83" borderId="12" applyNumberFormat="0" applyProtection="0">
      <alignment horizontal="left" vertical="center" indent="1"/>
    </xf>
    <xf numFmtId="0" fontId="29" fillId="85" borderId="12" applyNumberFormat="0" applyProtection="0">
      <alignment horizontal="left" vertical="center" indent="1"/>
    </xf>
    <xf numFmtId="0" fontId="29" fillId="85"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9" fillId="27"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261"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261" fillId="0" borderId="0" xfId="1" applyFont="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spPr>
        <a:noFill/>
        <a:ln w="25400">
          <a:noFill/>
        </a:ln>
      </c:spPr>
    </c:title>
    <c:plotArea>
      <c:layout>
        <c:manualLayout>
          <c:layoutTarget val="inner"/>
          <c:xMode val="edge"/>
          <c:yMode val="edge"/>
          <c:x val="0.179829427796347"/>
          <c:y val="9.9557370143548693E-2"/>
          <c:w val="0.77652950922849306"/>
          <c:h val="0.804425434475018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5165312"/>
        <c:axId val="170828160"/>
      </c:lineChart>
      <c:catAx>
        <c:axId val="165165312"/>
        <c:scaling>
          <c:orientation val="minMax"/>
        </c:scaling>
        <c:axPos val="b"/>
        <c:numFmt formatCode="General" sourceLinked="1"/>
        <c:tickLblPos val="nextTo"/>
        <c:crossAx val="170828160"/>
        <c:crosses val="autoZero"/>
        <c:auto val="1"/>
        <c:lblAlgn val="ctr"/>
        <c:lblOffset val="100"/>
      </c:catAx>
      <c:valAx>
        <c:axId val="170828160"/>
        <c:scaling>
          <c:orientation val="minMax"/>
        </c:scaling>
        <c:axPos val="l"/>
        <c:majorGridlines/>
        <c:numFmt formatCode="General" sourceLinked="1"/>
        <c:tickLblPos val="nextTo"/>
        <c:txPr>
          <a:bodyPr/>
          <a:lstStyle/>
          <a:p>
            <a:pPr>
              <a:defRPr sz="700"/>
            </a:pPr>
            <a:endParaRPr lang="ru-RU"/>
          </a:p>
        </c:txPr>
        <c:crossAx val="165165312"/>
        <c:crosses val="autoZero"/>
        <c:crossBetween val="between"/>
      </c:valAx>
    </c:plotArea>
    <c:legend>
      <c:legendPos val="r"/>
      <c:layout>
        <c:manualLayout>
          <c:xMode val="edge"/>
          <c:yMode val="edge"/>
          <c:x val="0.1101190476190470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6" zoomScale="85"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2" t="s">
        <v>69</v>
      </c>
      <c r="F1" s="16"/>
      <c r="G1" s="16"/>
    </row>
    <row r="2" spans="1:22" s="12" customFormat="1" ht="18.75" customHeight="1">
      <c r="A2" s="18"/>
      <c r="C2" s="15" t="s">
        <v>10</v>
      </c>
      <c r="F2" s="16"/>
      <c r="G2" s="16"/>
    </row>
    <row r="3" spans="1:22" s="12" customFormat="1" ht="18.75">
      <c r="A3" s="17"/>
      <c r="C3" s="15" t="s">
        <v>584</v>
      </c>
      <c r="F3" s="16"/>
      <c r="G3" s="16"/>
    </row>
    <row r="4" spans="1:22" s="12" customFormat="1" ht="18.75">
      <c r="A4" s="17"/>
      <c r="F4" s="16"/>
      <c r="G4" s="16"/>
      <c r="H4" s="15"/>
    </row>
    <row r="5" spans="1:22" s="12" customFormat="1" ht="15.75">
      <c r="A5" s="269" t="s">
        <v>573</v>
      </c>
      <c r="B5" s="269"/>
      <c r="C5" s="269"/>
      <c r="D5" s="218"/>
      <c r="E5" s="218"/>
      <c r="F5" s="218"/>
      <c r="G5" s="218"/>
      <c r="H5" s="218"/>
      <c r="I5" s="218"/>
      <c r="J5" s="218"/>
    </row>
    <row r="6" spans="1:22" s="12" customFormat="1" ht="18.75">
      <c r="A6" s="17"/>
      <c r="F6" s="16"/>
      <c r="G6" s="16"/>
      <c r="H6" s="15"/>
    </row>
    <row r="7" spans="1:22" s="12" customFormat="1" ht="18.75">
      <c r="A7" s="273" t="s">
        <v>9</v>
      </c>
      <c r="B7" s="273"/>
      <c r="C7" s="27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4" t="s">
        <v>601</v>
      </c>
      <c r="B9" s="274"/>
      <c r="C9" s="274"/>
      <c r="D9" s="8"/>
      <c r="E9" s="8"/>
      <c r="F9" s="8"/>
      <c r="G9" s="8"/>
      <c r="H9" s="8"/>
      <c r="I9" s="13"/>
      <c r="J9" s="13"/>
      <c r="K9" s="13"/>
      <c r="L9" s="13"/>
      <c r="M9" s="13"/>
      <c r="N9" s="13"/>
      <c r="O9" s="13"/>
      <c r="P9" s="13"/>
      <c r="Q9" s="13"/>
      <c r="R9" s="13"/>
      <c r="S9" s="13"/>
      <c r="T9" s="13"/>
      <c r="U9" s="13"/>
      <c r="V9" s="13"/>
    </row>
    <row r="10" spans="1:22" s="12" customFormat="1" ht="18.75">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4" t="s">
        <v>602</v>
      </c>
      <c r="B12" s="274"/>
      <c r="C12" s="274"/>
      <c r="D12" s="8"/>
      <c r="E12" s="8"/>
      <c r="F12" s="8"/>
      <c r="G12" s="8"/>
      <c r="H12" s="8"/>
      <c r="I12" s="13"/>
      <c r="J12" s="13"/>
      <c r="K12" s="13"/>
      <c r="L12" s="13"/>
      <c r="M12" s="13"/>
      <c r="N12" s="13"/>
      <c r="O12" s="13"/>
      <c r="P12" s="13"/>
      <c r="Q12" s="13"/>
      <c r="R12" s="13"/>
      <c r="S12" s="13"/>
      <c r="T12" s="13"/>
      <c r="U12" s="13"/>
      <c r="V12" s="13"/>
    </row>
    <row r="13" spans="1:22" s="12" customFormat="1" ht="18.75">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5" t="s">
        <v>594</v>
      </c>
      <c r="B15" s="275"/>
      <c r="C15" s="275"/>
      <c r="D15" s="8"/>
      <c r="E15" s="8"/>
      <c r="F15" s="8"/>
      <c r="G15" s="8"/>
      <c r="H15" s="8"/>
      <c r="I15" s="8"/>
      <c r="J15" s="8"/>
      <c r="K15" s="8"/>
      <c r="L15" s="8"/>
      <c r="M15" s="8"/>
      <c r="N15" s="8"/>
      <c r="O15" s="8"/>
      <c r="P15" s="8"/>
      <c r="Q15" s="8"/>
      <c r="R15" s="8"/>
      <c r="S15" s="8"/>
      <c r="T15" s="8"/>
      <c r="U15" s="8"/>
      <c r="V15" s="8"/>
    </row>
    <row r="16" spans="1:22" s="3" customFormat="1" ht="15" customHeight="1">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71" t="s">
        <v>537</v>
      </c>
      <c r="B18" s="272"/>
      <c r="C18" s="27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4" t="s">
        <v>372</v>
      </c>
      <c r="C22" s="40"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9" t="s">
        <v>64</v>
      </c>
      <c r="C23" s="40" t="s">
        <v>552</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15" t="s">
        <v>484</v>
      </c>
      <c r="C25" s="229" t="s">
        <v>601</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15" t="s">
        <v>75</v>
      </c>
      <c r="C26" s="229" t="s">
        <v>575</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15" t="s">
        <v>74</v>
      </c>
      <c r="C27" s="225" t="s">
        <v>398</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15" t="s">
        <v>485</v>
      </c>
      <c r="C28" s="22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15" t="s">
        <v>486</v>
      </c>
      <c r="C29" s="22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15" t="s">
        <v>487</v>
      </c>
      <c r="C30" s="22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73</v>
      </c>
      <c r="B31" s="43" t="s">
        <v>488</v>
      </c>
      <c r="C31" s="22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71</v>
      </c>
      <c r="B32" s="43" t="s">
        <v>489</v>
      </c>
      <c r="C32" s="22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70</v>
      </c>
      <c r="B33" s="43" t="s">
        <v>490</v>
      </c>
      <c r="C33" s="228" t="s">
        <v>554</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3" t="s">
        <v>491</v>
      </c>
      <c r="C34" s="228" t="s">
        <v>554</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3" t="s">
        <v>72</v>
      </c>
      <c r="C35" s="22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3" t="s">
        <v>492</v>
      </c>
      <c r="C36" s="22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3" t="s">
        <v>493</v>
      </c>
      <c r="C37" s="228" t="s">
        <v>398</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3" t="s">
        <v>243</v>
      </c>
      <c r="C38" s="229" t="s">
        <v>553</v>
      </c>
      <c r="D38" s="27"/>
      <c r="E38" s="27"/>
      <c r="F38" s="27"/>
      <c r="G38" s="27"/>
      <c r="H38" s="27"/>
      <c r="I38" s="27"/>
      <c r="J38" s="27"/>
      <c r="K38" s="27"/>
      <c r="L38" s="27"/>
      <c r="M38" s="27"/>
      <c r="N38" s="27"/>
      <c r="O38" s="27"/>
      <c r="P38" s="27"/>
      <c r="Q38" s="27"/>
      <c r="R38" s="27"/>
      <c r="S38" s="27"/>
      <c r="T38" s="27"/>
      <c r="U38" s="27"/>
      <c r="V38" s="27"/>
    </row>
    <row r="39" spans="1:22" ht="23.25" customHeight="1">
      <c r="A39" s="266"/>
      <c r="B39" s="267"/>
      <c r="C39" s="268"/>
      <c r="D39" s="27"/>
      <c r="E39" s="27"/>
      <c r="F39" s="27"/>
      <c r="G39" s="27"/>
      <c r="H39" s="27"/>
      <c r="I39" s="27"/>
      <c r="J39" s="27"/>
      <c r="K39" s="27"/>
      <c r="L39" s="27"/>
      <c r="M39" s="27"/>
      <c r="N39" s="27"/>
      <c r="O39" s="27"/>
      <c r="P39" s="27"/>
      <c r="Q39" s="27"/>
      <c r="R39" s="27"/>
      <c r="S39" s="27"/>
      <c r="T39" s="27"/>
      <c r="U39" s="27"/>
      <c r="V39" s="27"/>
    </row>
    <row r="40" spans="1:22" ht="63">
      <c r="A40" s="28" t="s">
        <v>496</v>
      </c>
      <c r="B40" s="43" t="s">
        <v>548</v>
      </c>
      <c r="C40" s="2"/>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3" t="s">
        <v>532</v>
      </c>
      <c r="C41" s="230" t="s">
        <v>398</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3" t="s">
        <v>547</v>
      </c>
      <c r="C42" s="230" t="s">
        <v>398</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3" t="s">
        <v>513</v>
      </c>
      <c r="C43" s="230" t="s">
        <v>398</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3" t="s">
        <v>538</v>
      </c>
      <c r="C44" s="231" t="s">
        <v>555</v>
      </c>
      <c r="D44" s="27"/>
      <c r="E44" s="27"/>
      <c r="F44" s="27"/>
      <c r="G44" s="27"/>
      <c r="H44" s="27"/>
      <c r="I44" s="27"/>
      <c r="J44" s="27"/>
      <c r="K44" s="27"/>
      <c r="L44" s="27"/>
      <c r="M44" s="27"/>
      <c r="N44" s="27"/>
      <c r="O44" s="27"/>
      <c r="P44" s="27"/>
      <c r="Q44" s="27"/>
      <c r="R44" s="27"/>
      <c r="S44" s="27"/>
      <c r="T44" s="27"/>
      <c r="U44" s="27"/>
      <c r="V44" s="27"/>
    </row>
    <row r="45" spans="1:22" ht="120" customHeight="1">
      <c r="A45" s="28" t="s">
        <v>533</v>
      </c>
      <c r="B45" s="43" t="s">
        <v>539</v>
      </c>
      <c r="C45" s="232" t="s">
        <v>398</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3" t="s">
        <v>540</v>
      </c>
      <c r="C46" s="233" t="s">
        <v>555</v>
      </c>
      <c r="D46" s="27"/>
      <c r="E46" s="27"/>
      <c r="F46" s="27"/>
      <c r="G46" s="27"/>
      <c r="H46" s="27"/>
      <c r="I46" s="27"/>
      <c r="J46" s="27"/>
      <c r="K46" s="27"/>
      <c r="L46" s="27"/>
      <c r="M46" s="27"/>
      <c r="N46" s="27"/>
      <c r="O46" s="27"/>
      <c r="P46" s="27"/>
      <c r="Q46" s="27"/>
      <c r="R46" s="27"/>
      <c r="S46" s="27"/>
      <c r="T46" s="27"/>
      <c r="U46" s="27"/>
      <c r="V46" s="27"/>
    </row>
    <row r="47" spans="1:22" ht="18.75" customHeight="1">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c r="A48" s="28" t="s">
        <v>534</v>
      </c>
      <c r="B48" s="43" t="s">
        <v>566</v>
      </c>
      <c r="C48" s="242">
        <v>8.3671439999999997</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3" t="s">
        <v>567</v>
      </c>
      <c r="C49" s="242">
        <f>C48/1.2</f>
        <v>6.97262</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zoomScale="42" zoomScaleSheetLayoutView="42"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2" t="s">
        <v>69</v>
      </c>
    </row>
    <row r="2" spans="1:28" s="12" customFormat="1" ht="18.75" customHeight="1">
      <c r="A2" s="18"/>
      <c r="S2" s="15" t="s">
        <v>10</v>
      </c>
    </row>
    <row r="3" spans="1:28" s="12" customFormat="1" ht="18.75">
      <c r="S3" s="15" t="s">
        <v>68</v>
      </c>
    </row>
    <row r="4" spans="1:28" s="12" customFormat="1" ht="18.75" customHeight="1">
      <c r="A4" s="269" t="s">
        <v>573</v>
      </c>
      <c r="B4" s="269"/>
      <c r="C4" s="269"/>
      <c r="D4" s="269"/>
      <c r="E4" s="269"/>
      <c r="F4" s="269"/>
      <c r="G4" s="269"/>
      <c r="H4" s="269"/>
      <c r="I4" s="269"/>
      <c r="J4" s="269"/>
      <c r="K4" s="269"/>
      <c r="L4" s="269"/>
      <c r="M4" s="269"/>
      <c r="N4" s="269"/>
      <c r="O4" s="269"/>
      <c r="P4" s="269"/>
      <c r="Q4" s="269"/>
      <c r="R4" s="269"/>
      <c r="S4" s="269"/>
    </row>
    <row r="5" spans="1:28" s="12" customFormat="1" ht="15.75">
      <c r="A5" s="17"/>
    </row>
    <row r="6" spans="1:28" s="12" customFormat="1" ht="18.7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c r="A11" s="274" t="str">
        <f>'1. паспорт местоположение'!A12:C12</f>
        <v>P_IVELS_02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c r="A14" s="274"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c r="A17" s="271" t="s">
        <v>511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c r="A19" s="279" t="s">
        <v>5</v>
      </c>
      <c r="B19" s="279" t="s">
        <v>108</v>
      </c>
      <c r="C19" s="280" t="s">
        <v>404</v>
      </c>
      <c r="D19" s="279" t="s">
        <v>403</v>
      </c>
      <c r="E19" s="279" t="s">
        <v>107</v>
      </c>
      <c r="F19" s="279" t="s">
        <v>106</v>
      </c>
      <c r="G19" s="279" t="s">
        <v>399</v>
      </c>
      <c r="H19" s="279" t="s">
        <v>105</v>
      </c>
      <c r="I19" s="279" t="s">
        <v>104</v>
      </c>
      <c r="J19" s="279" t="s">
        <v>103</v>
      </c>
      <c r="K19" s="279" t="s">
        <v>102</v>
      </c>
      <c r="L19" s="279" t="s">
        <v>101</v>
      </c>
      <c r="M19" s="279" t="s">
        <v>100</v>
      </c>
      <c r="N19" s="279" t="s">
        <v>99</v>
      </c>
      <c r="O19" s="279" t="s">
        <v>98</v>
      </c>
      <c r="P19" s="279" t="s">
        <v>97</v>
      </c>
      <c r="Q19" s="279" t="s">
        <v>402</v>
      </c>
      <c r="R19" s="279"/>
      <c r="S19" s="282" t="s">
        <v>503</v>
      </c>
      <c r="T19" s="4"/>
      <c r="U19" s="4"/>
      <c r="V19" s="4"/>
      <c r="W19" s="4"/>
      <c r="X19" s="4"/>
      <c r="Y19" s="4"/>
    </row>
    <row r="20" spans="1:28" s="3" customFormat="1" ht="180.75" customHeight="1">
      <c r="A20" s="279"/>
      <c r="B20" s="279"/>
      <c r="C20" s="281"/>
      <c r="D20" s="279"/>
      <c r="E20" s="279"/>
      <c r="F20" s="279"/>
      <c r="G20" s="279"/>
      <c r="H20" s="279"/>
      <c r="I20" s="279"/>
      <c r="J20" s="279"/>
      <c r="K20" s="279"/>
      <c r="L20" s="279"/>
      <c r="M20" s="279"/>
      <c r="N20" s="279"/>
      <c r="O20" s="279"/>
      <c r="P20" s="279"/>
      <c r="Q20" s="45" t="s">
        <v>400</v>
      </c>
      <c r="R20" s="46" t="s">
        <v>401</v>
      </c>
      <c r="S20" s="282"/>
      <c r="T20" s="32"/>
      <c r="U20" s="32"/>
      <c r="V20" s="32"/>
      <c r="W20" s="32"/>
      <c r="X20" s="32"/>
      <c r="Y20" s="32"/>
      <c r="Z20" s="31"/>
      <c r="AA20" s="31"/>
      <c r="AB20" s="31"/>
    </row>
    <row r="21" spans="1:28" s="3" customFormat="1" ht="18.75">
      <c r="A21" s="45">
        <v>1</v>
      </c>
      <c r="B21" s="50">
        <v>2</v>
      </c>
      <c r="C21" s="45">
        <v>3</v>
      </c>
      <c r="D21" s="50">
        <v>4</v>
      </c>
      <c r="E21" s="45">
        <v>5</v>
      </c>
      <c r="F21" s="50">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45"/>
      <c r="B22" s="50" t="s">
        <v>96</v>
      </c>
      <c r="C22" s="50"/>
      <c r="D22" s="50"/>
      <c r="E22" s="50" t="s">
        <v>95</v>
      </c>
      <c r="F22" s="50" t="s">
        <v>94</v>
      </c>
      <c r="G22" s="50" t="s">
        <v>504</v>
      </c>
      <c r="H22" s="50"/>
      <c r="I22" s="50"/>
      <c r="J22" s="50"/>
      <c r="K22" s="50"/>
      <c r="L22" s="50"/>
      <c r="M22" s="50"/>
      <c r="N22" s="50"/>
      <c r="O22" s="50"/>
      <c r="P22" s="50"/>
      <c r="Q22" s="41"/>
      <c r="R22" s="5"/>
      <c r="S22" s="207"/>
      <c r="T22" s="32"/>
      <c r="U22" s="32"/>
      <c r="V22" s="32"/>
      <c r="W22" s="32"/>
      <c r="X22" s="32"/>
      <c r="Y22" s="32"/>
      <c r="Z22" s="31"/>
      <c r="AA22" s="31"/>
      <c r="AB22" s="31"/>
    </row>
    <row r="23" spans="1:28" s="3" customFormat="1" ht="18.75">
      <c r="A23" s="45"/>
      <c r="B23" s="50" t="s">
        <v>96</v>
      </c>
      <c r="C23" s="50"/>
      <c r="D23" s="50"/>
      <c r="E23" s="50" t="s">
        <v>95</v>
      </c>
      <c r="F23" s="50" t="s">
        <v>94</v>
      </c>
      <c r="G23" s="50" t="s">
        <v>93</v>
      </c>
      <c r="H23" s="34"/>
      <c r="I23" s="34"/>
      <c r="J23" s="34"/>
      <c r="K23" s="34"/>
      <c r="L23" s="34"/>
      <c r="M23" s="34"/>
      <c r="N23" s="34"/>
      <c r="O23" s="34"/>
      <c r="P23" s="34"/>
      <c r="Q23" s="34"/>
      <c r="R23" s="5"/>
      <c r="S23" s="207"/>
      <c r="T23" s="32"/>
      <c r="U23" s="32"/>
      <c r="V23" s="32"/>
      <c r="W23" s="32"/>
      <c r="X23" s="31"/>
      <c r="Y23" s="31"/>
      <c r="Z23" s="31"/>
      <c r="AA23" s="31"/>
      <c r="AB23" s="31"/>
    </row>
    <row r="24" spans="1:28" s="3" customFormat="1" ht="18.75">
      <c r="A24" s="45"/>
      <c r="B24" s="50" t="s">
        <v>96</v>
      </c>
      <c r="C24" s="50"/>
      <c r="D24" s="50"/>
      <c r="E24" s="50" t="s">
        <v>95</v>
      </c>
      <c r="F24" s="50" t="s">
        <v>94</v>
      </c>
      <c r="G24" s="50" t="s">
        <v>89</v>
      </c>
      <c r="H24" s="34"/>
      <c r="I24" s="34"/>
      <c r="J24" s="34"/>
      <c r="K24" s="34"/>
      <c r="L24" s="34"/>
      <c r="M24" s="34"/>
      <c r="N24" s="34"/>
      <c r="O24" s="34"/>
      <c r="P24" s="34"/>
      <c r="Q24" s="34"/>
      <c r="R24" s="5"/>
      <c r="S24" s="207"/>
      <c r="T24" s="32"/>
      <c r="U24" s="32"/>
      <c r="V24" s="32"/>
      <c r="W24" s="32"/>
      <c r="X24" s="31"/>
      <c r="Y24" s="31"/>
      <c r="Z24" s="31"/>
      <c r="AA24" s="31"/>
      <c r="AB24" s="31"/>
    </row>
    <row r="25" spans="1:28" s="3" customFormat="1" ht="31.5">
      <c r="A25" s="49"/>
      <c r="B25" s="50" t="s">
        <v>92</v>
      </c>
      <c r="C25" s="50"/>
      <c r="D25" s="50"/>
      <c r="E25" s="50" t="s">
        <v>91</v>
      </c>
      <c r="F25" s="50" t="s">
        <v>90</v>
      </c>
      <c r="G25" s="50" t="s">
        <v>505</v>
      </c>
      <c r="H25" s="34"/>
      <c r="I25" s="34"/>
      <c r="J25" s="34"/>
      <c r="K25" s="34"/>
      <c r="L25" s="34"/>
      <c r="M25" s="34"/>
      <c r="N25" s="34"/>
      <c r="O25" s="34"/>
      <c r="P25" s="34"/>
      <c r="Q25" s="34"/>
      <c r="R25" s="5"/>
      <c r="S25" s="207"/>
      <c r="T25" s="32"/>
      <c r="U25" s="32"/>
      <c r="V25" s="32"/>
      <c r="W25" s="32"/>
      <c r="X25" s="31"/>
      <c r="Y25" s="31"/>
      <c r="Z25" s="31"/>
      <c r="AA25" s="31"/>
      <c r="AB25" s="31"/>
    </row>
    <row r="26" spans="1:28" s="3" customFormat="1" ht="18.75">
      <c r="A26" s="49"/>
      <c r="B26" s="50" t="s">
        <v>92</v>
      </c>
      <c r="C26" s="50"/>
      <c r="D26" s="50"/>
      <c r="E26" s="50" t="s">
        <v>91</v>
      </c>
      <c r="F26" s="50" t="s">
        <v>90</v>
      </c>
      <c r="G26" s="50" t="s">
        <v>93</v>
      </c>
      <c r="H26" s="34"/>
      <c r="I26" s="34"/>
      <c r="J26" s="34"/>
      <c r="K26" s="34"/>
      <c r="L26" s="34"/>
      <c r="M26" s="34"/>
      <c r="N26" s="34"/>
      <c r="O26" s="34"/>
      <c r="P26" s="34"/>
      <c r="Q26" s="34"/>
      <c r="R26" s="5"/>
      <c r="S26" s="207"/>
      <c r="T26" s="32"/>
      <c r="U26" s="32"/>
      <c r="V26" s="32"/>
      <c r="W26" s="32"/>
      <c r="X26" s="31"/>
      <c r="Y26" s="31"/>
      <c r="Z26" s="31"/>
      <c r="AA26" s="31"/>
      <c r="AB26" s="31"/>
    </row>
    <row r="27" spans="1:28" s="3" customFormat="1" ht="18.75">
      <c r="A27" s="49"/>
      <c r="B27" s="50" t="s">
        <v>92</v>
      </c>
      <c r="C27" s="50"/>
      <c r="D27" s="50"/>
      <c r="E27" s="50" t="s">
        <v>91</v>
      </c>
      <c r="F27" s="50" t="s">
        <v>90</v>
      </c>
      <c r="G27" s="50" t="s">
        <v>89</v>
      </c>
      <c r="H27" s="34"/>
      <c r="I27" s="34"/>
      <c r="J27" s="34"/>
      <c r="K27" s="34"/>
      <c r="L27" s="34"/>
      <c r="M27" s="34"/>
      <c r="N27" s="34"/>
      <c r="O27" s="34"/>
      <c r="P27" s="34"/>
      <c r="Q27" s="34"/>
      <c r="R27" s="5"/>
      <c r="S27" s="207"/>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7"/>
      <c r="T28" s="32"/>
      <c r="U28" s="32"/>
      <c r="V28" s="32"/>
      <c r="W28" s="32"/>
      <c r="X28" s="31"/>
      <c r="Y28" s="31"/>
      <c r="Z28" s="31"/>
      <c r="AA28" s="31"/>
      <c r="AB28" s="31"/>
    </row>
    <row r="29" spans="1:28" ht="20.25" customHeight="1">
      <c r="A29" s="168"/>
      <c r="B29" s="50" t="s">
        <v>397</v>
      </c>
      <c r="C29" s="50"/>
      <c r="D29" s="50"/>
      <c r="E29" s="168" t="s">
        <v>398</v>
      </c>
      <c r="F29" s="168" t="s">
        <v>398</v>
      </c>
      <c r="G29" s="168" t="s">
        <v>398</v>
      </c>
      <c r="H29" s="168"/>
      <c r="I29" s="168"/>
      <c r="J29" s="168"/>
      <c r="K29" s="168"/>
      <c r="L29" s="168"/>
      <c r="M29" s="168"/>
      <c r="N29" s="168"/>
      <c r="O29" s="168"/>
      <c r="P29" s="168"/>
      <c r="Q29" s="169"/>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0"/>
  <sheetViews>
    <sheetView view="pageBreakPreview" topLeftCell="C4" zoomScale="85" zoomScaleNormal="60" zoomScaleSheetLayoutView="85" workbookViewId="0">
      <selection activeCell="P30" sqref="P30"/>
    </sheetView>
  </sheetViews>
  <sheetFormatPr defaultColWidth="10.7109375" defaultRowHeight="15.75"/>
  <cols>
    <col min="1" max="1" width="9.5703125" style="55" customWidth="1"/>
    <col min="2" max="2" width="10.42578125" style="55" customWidth="1"/>
    <col min="3" max="3" width="12.7109375" style="55" customWidth="1"/>
    <col min="4" max="4" width="17.57031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row r="2" spans="1:20" ht="15" customHeight="1">
      <c r="T2" s="42"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c r="A7" s="17"/>
      <c r="H7" s="16"/>
    </row>
    <row r="8" spans="1:20" s="12" customFormat="1" ht="18.75">
      <c r="A8" s="273" t="s">
        <v>9</v>
      </c>
      <c r="B8" s="273"/>
      <c r="C8" s="273"/>
      <c r="D8" s="273"/>
      <c r="E8" s="273"/>
      <c r="F8" s="273"/>
      <c r="G8" s="273"/>
      <c r="H8" s="273"/>
      <c r="I8" s="273"/>
      <c r="J8" s="273"/>
      <c r="K8" s="273"/>
      <c r="L8" s="273"/>
      <c r="M8" s="273"/>
      <c r="N8" s="273"/>
      <c r="O8" s="273"/>
      <c r="P8" s="273"/>
      <c r="Q8" s="273"/>
      <c r="R8" s="273"/>
      <c r="S8" s="273"/>
      <c r="T8" s="273"/>
    </row>
    <row r="9" spans="1:20" s="12" customFormat="1" ht="18.75">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c r="A10" s="274" t="str">
        <f>'1. паспорт местоположение'!A9:C9</f>
        <v>Общество с ограниченной ответственностью «Ивановские электрические сети»</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c r="A13" s="274" t="str">
        <f>'1. паспорт местоположение'!A12:C12</f>
        <v>P_IVELS_02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7.5" customHeight="1">
      <c r="A16" s="286"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c r="A19" s="272" t="s">
        <v>516</v>
      </c>
      <c r="B19" s="272"/>
      <c r="C19" s="272"/>
      <c r="D19" s="272"/>
      <c r="E19" s="272"/>
      <c r="F19" s="272"/>
      <c r="G19" s="272"/>
      <c r="H19" s="272"/>
      <c r="I19" s="272"/>
      <c r="J19" s="272"/>
      <c r="K19" s="272"/>
      <c r="L19" s="272"/>
      <c r="M19" s="272"/>
      <c r="N19" s="272"/>
      <c r="O19" s="272"/>
      <c r="P19" s="272"/>
      <c r="Q19" s="272"/>
      <c r="R19" s="272"/>
      <c r="S19" s="272"/>
      <c r="T19" s="272"/>
    </row>
    <row r="20" spans="1:113" s="63"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5</v>
      </c>
      <c r="B21" s="291" t="s">
        <v>233</v>
      </c>
      <c r="C21" s="292"/>
      <c r="D21" s="295" t="s">
        <v>130</v>
      </c>
      <c r="E21" s="291" t="s">
        <v>545</v>
      </c>
      <c r="F21" s="292"/>
      <c r="G21" s="291" t="s">
        <v>284</v>
      </c>
      <c r="H21" s="292"/>
      <c r="I21" s="291" t="s">
        <v>129</v>
      </c>
      <c r="J21" s="292"/>
      <c r="K21" s="295" t="s">
        <v>128</v>
      </c>
      <c r="L21" s="291" t="s">
        <v>127</v>
      </c>
      <c r="M21" s="292"/>
      <c r="N21" s="291" t="s">
        <v>541</v>
      </c>
      <c r="O21" s="292"/>
      <c r="P21" s="295" t="s">
        <v>126</v>
      </c>
      <c r="Q21" s="283" t="s">
        <v>125</v>
      </c>
      <c r="R21" s="284"/>
      <c r="S21" s="283" t="s">
        <v>124</v>
      </c>
      <c r="T21" s="285"/>
    </row>
    <row r="22" spans="1:113" ht="204.75" customHeight="1">
      <c r="A22" s="289"/>
      <c r="B22" s="293"/>
      <c r="C22" s="294"/>
      <c r="D22" s="298"/>
      <c r="E22" s="293"/>
      <c r="F22" s="294"/>
      <c r="G22" s="293"/>
      <c r="H22" s="294"/>
      <c r="I22" s="293"/>
      <c r="J22" s="294"/>
      <c r="K22" s="296"/>
      <c r="L22" s="293"/>
      <c r="M22" s="294"/>
      <c r="N22" s="293"/>
      <c r="O22" s="294"/>
      <c r="P22" s="296"/>
      <c r="Q22" s="121" t="s">
        <v>123</v>
      </c>
      <c r="R22" s="121" t="s">
        <v>515</v>
      </c>
      <c r="S22" s="121" t="s">
        <v>122</v>
      </c>
      <c r="T22" s="121" t="s">
        <v>121</v>
      </c>
    </row>
    <row r="23" spans="1:113" ht="51.75" customHeight="1">
      <c r="A23" s="290"/>
      <c r="B23" s="216" t="s">
        <v>119</v>
      </c>
      <c r="C23" s="216" t="s">
        <v>120</v>
      </c>
      <c r="D23" s="296"/>
      <c r="E23" s="216" t="s">
        <v>119</v>
      </c>
      <c r="F23" s="216" t="s">
        <v>120</v>
      </c>
      <c r="G23" s="216" t="s">
        <v>119</v>
      </c>
      <c r="H23" s="216" t="s">
        <v>120</v>
      </c>
      <c r="I23" s="216" t="s">
        <v>119</v>
      </c>
      <c r="J23" s="216" t="s">
        <v>120</v>
      </c>
      <c r="K23" s="216" t="s">
        <v>119</v>
      </c>
      <c r="L23" s="216" t="s">
        <v>119</v>
      </c>
      <c r="M23" s="216" t="s">
        <v>120</v>
      </c>
      <c r="N23" s="216" t="s">
        <v>119</v>
      </c>
      <c r="O23" s="216" t="s">
        <v>120</v>
      </c>
      <c r="P23" s="217" t="s">
        <v>119</v>
      </c>
      <c r="Q23" s="121" t="s">
        <v>119</v>
      </c>
      <c r="R23" s="121" t="s">
        <v>119</v>
      </c>
      <c r="S23" s="121" t="s">
        <v>119</v>
      </c>
      <c r="T23" s="121" t="s">
        <v>119</v>
      </c>
    </row>
    <row r="24" spans="1:11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59" customHeight="1">
      <c r="A25" s="64">
        <v>1</v>
      </c>
      <c r="B25" s="239" t="s">
        <v>576</v>
      </c>
      <c r="C25" s="239" t="s">
        <v>576</v>
      </c>
      <c r="D25" s="252" t="s">
        <v>514</v>
      </c>
      <c r="E25" s="239" t="s">
        <v>577</v>
      </c>
      <c r="F25" s="251" t="s">
        <v>578</v>
      </c>
      <c r="G25" s="251" t="str">
        <f>E25</f>
        <v>МВ-35</v>
      </c>
      <c r="H25" s="251" t="str">
        <f>F25</f>
        <v>ВВ-35</v>
      </c>
      <c r="I25" s="235">
        <v>1975</v>
      </c>
      <c r="J25" s="227" t="s">
        <v>579</v>
      </c>
      <c r="K25" s="234" t="s">
        <v>579</v>
      </c>
      <c r="L25" s="234" t="s">
        <v>580</v>
      </c>
      <c r="M25" s="234" t="s">
        <v>580</v>
      </c>
      <c r="N25" s="64" t="s">
        <v>398</v>
      </c>
      <c r="O25" s="64" t="s">
        <v>398</v>
      </c>
      <c r="P25" s="64" t="s">
        <v>581</v>
      </c>
      <c r="Q25" s="236" t="s">
        <v>595</v>
      </c>
      <c r="R25" s="239" t="s">
        <v>596</v>
      </c>
      <c r="S25" s="251" t="s">
        <v>582</v>
      </c>
      <c r="T25" s="251" t="s">
        <v>583</v>
      </c>
    </row>
    <row r="26" spans="1:113" s="61" customFormat="1">
      <c r="B26" s="59" t="s">
        <v>118</v>
      </c>
      <c r="C26" s="59"/>
      <c r="D26" s="59"/>
      <c r="E26" s="59"/>
      <c r="F26" s="59"/>
      <c r="G26" s="59"/>
      <c r="H26" s="59"/>
      <c r="I26" s="59"/>
      <c r="J26" s="59"/>
      <c r="K26" s="59"/>
      <c r="L26" s="59"/>
      <c r="M26" s="59"/>
      <c r="N26" s="59"/>
      <c r="O26" s="59"/>
      <c r="P26" s="59"/>
      <c r="Q26" s="59"/>
      <c r="R26" s="59"/>
    </row>
    <row r="27" spans="1:113">
      <c r="B27" s="297" t="s">
        <v>549</v>
      </c>
      <c r="C27" s="297"/>
      <c r="D27" s="297"/>
      <c r="E27" s="297"/>
      <c r="F27" s="297"/>
      <c r="G27" s="297"/>
      <c r="H27" s="297"/>
      <c r="I27" s="297"/>
      <c r="J27" s="297"/>
      <c r="K27" s="297"/>
      <c r="L27" s="297"/>
      <c r="M27" s="297"/>
      <c r="N27" s="297"/>
      <c r="O27" s="297"/>
      <c r="P27" s="297"/>
      <c r="Q27" s="297"/>
      <c r="R27" s="297"/>
    </row>
    <row r="28" spans="1:113">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c r="B29" s="58" t="s">
        <v>514</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c r="B30" s="58" t="s">
        <v>117</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c r="B31" s="58" t="s">
        <v>116</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115</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A10" zoomScale="60" workbookViewId="0">
      <selection activeCell="E13" sqref="E13:Y13"/>
    </sheetView>
  </sheetViews>
  <sheetFormatPr defaultColWidth="10.7109375" defaultRowHeight="15.7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c r="AA1" s="42"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c r="A6" s="219"/>
      <c r="B6" s="219"/>
      <c r="C6" s="219"/>
      <c r="D6" s="219"/>
      <c r="E6" s="219"/>
      <c r="F6" s="219"/>
      <c r="G6" s="219"/>
      <c r="H6" s="219"/>
      <c r="I6" s="219"/>
      <c r="J6" s="219"/>
      <c r="K6" s="219"/>
      <c r="L6" s="219"/>
      <c r="M6" s="219"/>
      <c r="N6" s="219"/>
      <c r="O6" s="219"/>
      <c r="P6" s="219"/>
      <c r="Q6" s="219"/>
      <c r="R6" s="219"/>
      <c r="S6" s="219"/>
      <c r="T6" s="219"/>
    </row>
    <row r="7" spans="1:27" s="12" customFormat="1" ht="18.7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0" t="s">
        <v>601</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301"/>
      <c r="F11" s="301"/>
      <c r="G11" s="301"/>
      <c r="H11" s="301"/>
      <c r="I11" s="301"/>
      <c r="J11" s="301"/>
      <c r="K11" s="301"/>
      <c r="L11" s="301"/>
      <c r="M11" s="301"/>
      <c r="N11" s="301"/>
      <c r="O11" s="301"/>
      <c r="P11" s="301"/>
      <c r="Q11" s="301"/>
      <c r="R11" s="301"/>
      <c r="S11" s="301"/>
      <c r="T11" s="301"/>
      <c r="U11" s="301"/>
      <c r="V11" s="301"/>
      <c r="W11" s="301"/>
      <c r="X11" s="301"/>
      <c r="Y11" s="301"/>
    </row>
    <row r="12" spans="1:27" s="12" customFormat="1" ht="18.75" customHeight="1">
      <c r="E12" s="274" t="s">
        <v>602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E15" s="299" t="s">
        <v>598</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c r="A19" s="272" t="s">
        <v>518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3" customFormat="1" ht="21" customHeight="1"/>
    <row r="21" spans="1:27" ht="15.75" customHeight="1">
      <c r="A21" s="302" t="s">
        <v>5</v>
      </c>
      <c r="B21" s="304" t="s">
        <v>525</v>
      </c>
      <c r="C21" s="305"/>
      <c r="D21" s="304" t="s">
        <v>527</v>
      </c>
      <c r="E21" s="305"/>
      <c r="F21" s="283" t="s">
        <v>102</v>
      </c>
      <c r="G21" s="285"/>
      <c r="H21" s="285"/>
      <c r="I21" s="284"/>
      <c r="J21" s="302" t="s">
        <v>528</v>
      </c>
      <c r="K21" s="304" t="s">
        <v>529</v>
      </c>
      <c r="L21" s="305"/>
      <c r="M21" s="304" t="s">
        <v>530</v>
      </c>
      <c r="N21" s="305"/>
      <c r="O21" s="304" t="s">
        <v>517</v>
      </c>
      <c r="P21" s="305"/>
      <c r="Q21" s="304" t="s">
        <v>135</v>
      </c>
      <c r="R21" s="305"/>
      <c r="S21" s="302" t="s">
        <v>134</v>
      </c>
      <c r="T21" s="302" t="s">
        <v>531</v>
      </c>
      <c r="U21" s="302" t="s">
        <v>526</v>
      </c>
      <c r="V21" s="304" t="s">
        <v>133</v>
      </c>
      <c r="W21" s="305"/>
      <c r="X21" s="283" t="s">
        <v>125</v>
      </c>
      <c r="Y21" s="285"/>
      <c r="Z21" s="283" t="s">
        <v>124</v>
      </c>
      <c r="AA21" s="285"/>
    </row>
    <row r="22" spans="1:27" ht="216" customHeight="1">
      <c r="A22" s="308"/>
      <c r="B22" s="306"/>
      <c r="C22" s="307"/>
      <c r="D22" s="306"/>
      <c r="E22" s="307"/>
      <c r="F22" s="283" t="s">
        <v>132</v>
      </c>
      <c r="G22" s="284"/>
      <c r="H22" s="283" t="s">
        <v>131</v>
      </c>
      <c r="I22" s="284"/>
      <c r="J22" s="303"/>
      <c r="K22" s="306"/>
      <c r="L22" s="307"/>
      <c r="M22" s="306"/>
      <c r="N22" s="307"/>
      <c r="O22" s="306"/>
      <c r="P22" s="307"/>
      <c r="Q22" s="306"/>
      <c r="R22" s="307"/>
      <c r="S22" s="303"/>
      <c r="T22" s="303"/>
      <c r="U22" s="303"/>
      <c r="V22" s="306"/>
      <c r="W22" s="307"/>
      <c r="X22" s="121" t="s">
        <v>123</v>
      </c>
      <c r="Y22" s="121" t="s">
        <v>515</v>
      </c>
      <c r="Z22" s="121" t="s">
        <v>122</v>
      </c>
      <c r="AA22" s="121" t="s">
        <v>121</v>
      </c>
    </row>
    <row r="23" spans="1:27" ht="60" customHeight="1">
      <c r="A23" s="303"/>
      <c r="B23" s="214" t="s">
        <v>119</v>
      </c>
      <c r="C23" s="214"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row>
    <row r="24" spans="1:27">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63" customFormat="1">
      <c r="A25" s="127"/>
      <c r="B25" s="121"/>
      <c r="C25" s="121"/>
      <c r="D25" s="121"/>
      <c r="E25" s="121"/>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c r="X26" s="123"/>
      <c r="Y26" s="124"/>
      <c r="Z26" s="56"/>
      <c r="AA26" s="56"/>
    </row>
    <row r="27" spans="1:27" s="61" customFormat="1" ht="12.75">
      <c r="A27" s="62"/>
      <c r="B27" s="62"/>
      <c r="C27" s="62"/>
      <c r="E27" s="62"/>
      <c r="X27" s="125"/>
      <c r="Y27" s="125"/>
      <c r="Z27" s="125"/>
      <c r="AA27" s="125"/>
    </row>
    <row r="28" spans="1:27" s="61" customFormat="1" ht="12.75">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E11:Y11"/>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2"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9" t="str">
        <f>'1. паспорт местоположение'!A5:C5</f>
        <v>Год раскрытия информации: 2025 год</v>
      </c>
      <c r="B5" s="269"/>
      <c r="C5" s="269"/>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row>
    <row r="6" spans="1:29" s="12" customFormat="1" ht="18.75">
      <c r="A6" s="17"/>
      <c r="E6" s="16"/>
      <c r="F6" s="16"/>
      <c r="G6" s="15"/>
    </row>
    <row r="7" spans="1:29" s="12" customFormat="1" ht="18.75">
      <c r="A7" s="273" t="s">
        <v>9</v>
      </c>
      <c r="B7" s="273"/>
      <c r="C7" s="273"/>
      <c r="D7" s="13"/>
      <c r="E7" s="13"/>
      <c r="F7" s="13"/>
      <c r="G7" s="13"/>
      <c r="H7" s="13"/>
      <c r="I7" s="13"/>
      <c r="J7" s="13"/>
      <c r="K7" s="13"/>
      <c r="L7" s="13"/>
      <c r="M7" s="13"/>
      <c r="N7" s="13"/>
      <c r="O7" s="13"/>
      <c r="P7" s="13"/>
      <c r="Q7" s="13"/>
      <c r="R7" s="13"/>
      <c r="S7" s="13"/>
      <c r="T7" s="13"/>
      <c r="U7" s="13"/>
    </row>
    <row r="8" spans="1:29" s="12" customFormat="1" ht="18.75">
      <c r="A8" s="273"/>
      <c r="B8" s="273"/>
      <c r="C8" s="273"/>
      <c r="D8" s="14"/>
      <c r="E8" s="14"/>
      <c r="F8" s="14"/>
      <c r="G8" s="14"/>
      <c r="H8" s="13"/>
      <c r="I8" s="13"/>
      <c r="J8" s="13"/>
      <c r="K8" s="13"/>
      <c r="L8" s="13"/>
      <c r="M8" s="13"/>
      <c r="N8" s="13"/>
      <c r="O8" s="13"/>
      <c r="P8" s="13"/>
      <c r="Q8" s="13"/>
      <c r="R8" s="13"/>
      <c r="S8" s="13"/>
      <c r="T8" s="13"/>
      <c r="U8" s="13"/>
    </row>
    <row r="9" spans="1:29" s="12" customFormat="1" ht="18.75">
      <c r="A9" s="274" t="str">
        <f>'1. паспорт местоположение'!A9:C9</f>
        <v>Общество с ограниченной ответственностью «Ивановские электрические сети»</v>
      </c>
      <c r="B9" s="274"/>
      <c r="C9" s="274"/>
      <c r="D9" s="8"/>
      <c r="E9" s="8"/>
      <c r="F9" s="8"/>
      <c r="G9" s="8"/>
      <c r="H9" s="13"/>
      <c r="I9" s="13"/>
      <c r="J9" s="13"/>
      <c r="K9" s="13"/>
      <c r="L9" s="13"/>
      <c r="M9" s="13"/>
      <c r="N9" s="13"/>
      <c r="O9" s="13"/>
      <c r="P9" s="13"/>
      <c r="Q9" s="13"/>
      <c r="R9" s="13"/>
      <c r="S9" s="13"/>
      <c r="T9" s="13"/>
      <c r="U9" s="13"/>
    </row>
    <row r="10" spans="1:29" s="12" customFormat="1" ht="18.7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c r="A12" s="274" t="str">
        <f>'1. паспорт местоположение'!A12:C12</f>
        <v>P_IVELS_02</v>
      </c>
      <c r="B12" s="274"/>
      <c r="C12" s="274"/>
      <c r="D12" s="8"/>
      <c r="E12" s="8"/>
      <c r="F12" s="8"/>
      <c r="G12" s="8"/>
      <c r="H12" s="13"/>
      <c r="I12" s="13"/>
      <c r="J12" s="13"/>
      <c r="K12" s="13"/>
      <c r="L12" s="13"/>
      <c r="M12" s="13"/>
      <c r="N12" s="13"/>
      <c r="O12" s="13"/>
      <c r="P12" s="13"/>
      <c r="Q12" s="13"/>
      <c r="R12" s="13"/>
      <c r="S12" s="13"/>
      <c r="T12" s="13"/>
      <c r="U12" s="13"/>
    </row>
    <row r="13" spans="1:29" s="12" customFormat="1" ht="18.7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8"/>
      <c r="B14" s="278"/>
      <c r="C14" s="278"/>
      <c r="D14" s="10"/>
      <c r="E14" s="10"/>
      <c r="F14" s="10"/>
      <c r="G14" s="10"/>
      <c r="H14" s="10"/>
      <c r="I14" s="10"/>
      <c r="J14" s="10"/>
      <c r="K14" s="10"/>
      <c r="L14" s="10"/>
      <c r="M14" s="10"/>
      <c r="N14" s="10"/>
      <c r="O14" s="10"/>
      <c r="P14" s="10"/>
      <c r="Q14" s="10"/>
      <c r="R14" s="10"/>
      <c r="S14" s="10"/>
      <c r="T14" s="10"/>
      <c r="U14" s="10"/>
    </row>
    <row r="15" spans="1:29" s="3" customFormat="1" ht="31.5" customHeight="1">
      <c r="A15" s="309"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09"/>
      <c r="C15" s="309"/>
      <c r="D15" s="8"/>
      <c r="E15" s="8"/>
      <c r="F15" s="8"/>
      <c r="G15" s="8"/>
      <c r="H15" s="8"/>
      <c r="I15" s="8"/>
      <c r="J15" s="8"/>
      <c r="K15" s="8"/>
      <c r="L15" s="8"/>
      <c r="M15" s="8"/>
      <c r="N15" s="8"/>
      <c r="O15" s="8"/>
      <c r="P15" s="8"/>
      <c r="Q15" s="8"/>
      <c r="R15" s="8"/>
      <c r="S15" s="8"/>
      <c r="T15" s="8"/>
      <c r="U15" s="8"/>
    </row>
    <row r="16" spans="1:29" s="3" customFormat="1" ht="15" customHeight="1">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c r="A17" s="276"/>
      <c r="B17" s="276"/>
      <c r="C17" s="276"/>
      <c r="D17" s="4"/>
      <c r="E17" s="4"/>
      <c r="F17" s="4"/>
      <c r="G17" s="4"/>
      <c r="H17" s="4"/>
      <c r="I17" s="4"/>
      <c r="J17" s="4"/>
      <c r="K17" s="4"/>
      <c r="L17" s="4"/>
      <c r="M17" s="4"/>
      <c r="N17" s="4"/>
      <c r="O17" s="4"/>
      <c r="P17" s="4"/>
      <c r="Q17" s="4"/>
      <c r="R17" s="4"/>
    </row>
    <row r="18" spans="1:21" s="3" customFormat="1" ht="27.75" customHeight="1">
      <c r="A18" s="271" t="s">
        <v>510</v>
      </c>
      <c r="B18" s="271"/>
      <c r="C18" s="27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8"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6"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6"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7"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8">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8">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9"/>
  <sheetViews>
    <sheetView view="pageBreakPreview" topLeftCell="J22"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2" t="s">
        <v>69</v>
      </c>
    </row>
    <row r="2" spans="1:28" ht="18.75">
      <c r="Z2" s="15" t="s">
        <v>10</v>
      </c>
    </row>
    <row r="3" spans="1:28" ht="18.75">
      <c r="Z3" s="15" t="s">
        <v>584</v>
      </c>
    </row>
    <row r="4" spans="1:28"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11"/>
      <c r="AB6" s="211"/>
    </row>
    <row r="7" spans="1:28" ht="18.7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11"/>
      <c r="AB7" s="211"/>
    </row>
    <row r="8" spans="1:28">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12"/>
      <c r="AB8" s="212"/>
    </row>
    <row r="9" spans="1:28" ht="15.7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11"/>
      <c r="AB10" s="211"/>
    </row>
    <row r="11" spans="1:28">
      <c r="A11" s="274" t="str">
        <f>'1. паспорт местоположение'!A12:C12</f>
        <v>P_IVELS_02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12"/>
      <c r="AB11" s="212"/>
    </row>
    <row r="12" spans="1:28" ht="15.7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c r="A14" s="274"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12"/>
      <c r="AB14" s="212"/>
    </row>
    <row r="15" spans="1:28" ht="15.7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221"/>
      <c r="AB16" s="221"/>
    </row>
    <row r="17" spans="1:2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221"/>
      <c r="AB17" s="221"/>
    </row>
    <row r="18" spans="1:28">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221"/>
      <c r="AB18" s="221"/>
    </row>
    <row r="19" spans="1:2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221"/>
      <c r="AB19" s="221"/>
    </row>
    <row r="20" spans="1:28">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22"/>
      <c r="AB20" s="222"/>
    </row>
    <row r="21" spans="1:28">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22"/>
      <c r="AB21" s="222"/>
    </row>
    <row r="22" spans="1:28">
      <c r="A22" s="312" t="s">
        <v>542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23"/>
      <c r="AB22" s="223"/>
    </row>
    <row r="23" spans="1:28" ht="32.25" customHeight="1">
      <c r="A23" s="314" t="s">
        <v>395</v>
      </c>
      <c r="B23" s="315"/>
      <c r="C23" s="315"/>
      <c r="D23" s="315"/>
      <c r="E23" s="315"/>
      <c r="F23" s="315"/>
      <c r="G23" s="315"/>
      <c r="H23" s="315"/>
      <c r="I23" s="315"/>
      <c r="J23" s="315"/>
      <c r="K23" s="315"/>
      <c r="L23" s="316"/>
      <c r="M23" s="313" t="s">
        <v>396</v>
      </c>
      <c r="N23" s="313"/>
      <c r="O23" s="313"/>
      <c r="P23" s="313"/>
      <c r="Q23" s="313"/>
      <c r="R23" s="313"/>
      <c r="S23" s="313"/>
      <c r="T23" s="313"/>
      <c r="U23" s="313"/>
      <c r="V23" s="313"/>
      <c r="W23" s="313"/>
      <c r="X23" s="313"/>
      <c r="Y23" s="313"/>
      <c r="Z23" s="313"/>
    </row>
    <row r="24" spans="1:28" ht="151.5" customHeight="1">
      <c r="A24" s="118" t="s">
        <v>244</v>
      </c>
      <c r="B24" s="119" t="s">
        <v>273</v>
      </c>
      <c r="C24" s="118" t="s">
        <v>389</v>
      </c>
      <c r="D24" s="118" t="s">
        <v>245</v>
      </c>
      <c r="E24" s="118" t="s">
        <v>390</v>
      </c>
      <c r="F24" s="118" t="s">
        <v>392</v>
      </c>
      <c r="G24" s="118" t="s">
        <v>391</v>
      </c>
      <c r="H24" s="118" t="s">
        <v>246</v>
      </c>
      <c r="I24" s="118" t="s">
        <v>393</v>
      </c>
      <c r="J24" s="118" t="s">
        <v>278</v>
      </c>
      <c r="K24" s="119" t="s">
        <v>272</v>
      </c>
      <c r="L24" s="119" t="s">
        <v>247</v>
      </c>
      <c r="M24" s="120" t="s">
        <v>292</v>
      </c>
      <c r="N24" s="119" t="s">
        <v>551</v>
      </c>
      <c r="O24" s="118" t="s">
        <v>289</v>
      </c>
      <c r="P24" s="118" t="s">
        <v>290</v>
      </c>
      <c r="Q24" s="118" t="s">
        <v>288</v>
      </c>
      <c r="R24" s="118" t="s">
        <v>246</v>
      </c>
      <c r="S24" s="118" t="s">
        <v>287</v>
      </c>
      <c r="T24" s="118" t="s">
        <v>286</v>
      </c>
      <c r="U24" s="118" t="s">
        <v>388</v>
      </c>
      <c r="V24" s="118" t="s">
        <v>288</v>
      </c>
      <c r="W24" s="133" t="s">
        <v>271</v>
      </c>
      <c r="X24" s="133" t="s">
        <v>303</v>
      </c>
      <c r="Y24" s="133" t="s">
        <v>304</v>
      </c>
      <c r="Z24" s="135" t="s">
        <v>301</v>
      </c>
    </row>
    <row r="25" spans="1:28" ht="16.5" customHeight="1">
      <c r="A25" s="118">
        <v>1</v>
      </c>
      <c r="B25" s="119">
        <v>2</v>
      </c>
      <c r="C25" s="118">
        <v>3</v>
      </c>
      <c r="D25" s="119">
        <v>4</v>
      </c>
      <c r="E25" s="118">
        <v>5</v>
      </c>
      <c r="F25" s="119">
        <v>6</v>
      </c>
      <c r="G25" s="118">
        <v>7</v>
      </c>
      <c r="H25" s="119">
        <v>8</v>
      </c>
      <c r="I25" s="118">
        <v>9</v>
      </c>
      <c r="J25" s="119">
        <v>10</v>
      </c>
      <c r="K25" s="224">
        <v>11</v>
      </c>
      <c r="L25" s="119">
        <v>12</v>
      </c>
      <c r="M25" s="224">
        <v>13</v>
      </c>
      <c r="N25" s="119">
        <v>14</v>
      </c>
      <c r="O25" s="224">
        <v>15</v>
      </c>
      <c r="P25" s="119">
        <v>16</v>
      </c>
      <c r="Q25" s="224">
        <v>17</v>
      </c>
      <c r="R25" s="119">
        <v>18</v>
      </c>
      <c r="S25" s="224">
        <v>19</v>
      </c>
      <c r="T25" s="119">
        <v>20</v>
      </c>
      <c r="U25" s="224">
        <v>21</v>
      </c>
      <c r="V25" s="119">
        <v>22</v>
      </c>
      <c r="W25" s="224">
        <v>23</v>
      </c>
      <c r="X25" s="119">
        <v>24</v>
      </c>
      <c r="Y25" s="224">
        <v>25</v>
      </c>
      <c r="Z25" s="119">
        <v>26</v>
      </c>
    </row>
    <row r="26" spans="1:28" ht="45.75" customHeight="1">
      <c r="A26" s="111" t="s">
        <v>373</v>
      </c>
      <c r="B26" s="117"/>
      <c r="C26" s="113" t="s">
        <v>375</v>
      </c>
      <c r="D26" s="113" t="s">
        <v>376</v>
      </c>
      <c r="E26" s="113" t="s">
        <v>377</v>
      </c>
      <c r="F26" s="113" t="s">
        <v>283</v>
      </c>
      <c r="G26" s="113" t="s">
        <v>378</v>
      </c>
      <c r="H26" s="113" t="s">
        <v>246</v>
      </c>
      <c r="I26" s="113" t="s">
        <v>379</v>
      </c>
      <c r="J26" s="113" t="s">
        <v>380</v>
      </c>
      <c r="K26" s="110"/>
      <c r="L26" s="114" t="s">
        <v>269</v>
      </c>
      <c r="M26" s="116" t="s">
        <v>285</v>
      </c>
      <c r="N26" s="110"/>
      <c r="O26" s="110"/>
      <c r="P26" s="110"/>
      <c r="Q26" s="110"/>
      <c r="R26" s="110"/>
      <c r="S26" s="110"/>
      <c r="T26" s="110"/>
      <c r="U26" s="110"/>
      <c r="V26" s="110"/>
      <c r="W26" s="110"/>
      <c r="X26" s="110"/>
      <c r="Y26" s="110"/>
      <c r="Z26" s="112" t="s">
        <v>302</v>
      </c>
    </row>
    <row r="27" spans="1:28">
      <c r="A27" s="110" t="s">
        <v>248</v>
      </c>
      <c r="B27" s="110" t="s">
        <v>274</v>
      </c>
      <c r="C27" s="110" t="s">
        <v>253</v>
      </c>
      <c r="D27" s="110" t="s">
        <v>254</v>
      </c>
      <c r="E27" s="110" t="s">
        <v>293</v>
      </c>
      <c r="F27" s="113" t="s">
        <v>249</v>
      </c>
      <c r="G27" s="113" t="s">
        <v>297</v>
      </c>
      <c r="H27" s="110" t="s">
        <v>246</v>
      </c>
      <c r="I27" s="113" t="s">
        <v>279</v>
      </c>
      <c r="J27" s="113" t="s">
        <v>261</v>
      </c>
      <c r="K27" s="114" t="s">
        <v>265</v>
      </c>
      <c r="L27" s="110"/>
      <c r="M27" s="114" t="s">
        <v>291</v>
      </c>
      <c r="N27" s="110"/>
      <c r="O27" s="110"/>
      <c r="P27" s="110"/>
      <c r="Q27" s="110"/>
      <c r="R27" s="110"/>
      <c r="S27" s="110"/>
      <c r="T27" s="110"/>
      <c r="U27" s="110"/>
      <c r="V27" s="110"/>
      <c r="W27" s="110"/>
      <c r="X27" s="110"/>
      <c r="Y27" s="110"/>
      <c r="Z27" s="110"/>
    </row>
    <row r="28" spans="1:28">
      <c r="A28" s="110" t="s">
        <v>248</v>
      </c>
      <c r="B28" s="110" t="s">
        <v>275</v>
      </c>
      <c r="C28" s="110" t="s">
        <v>255</v>
      </c>
      <c r="D28" s="110" t="s">
        <v>256</v>
      </c>
      <c r="E28" s="110" t="s">
        <v>294</v>
      </c>
      <c r="F28" s="113" t="s">
        <v>250</v>
      </c>
      <c r="G28" s="113" t="s">
        <v>298</v>
      </c>
      <c r="H28" s="110" t="s">
        <v>246</v>
      </c>
      <c r="I28" s="113" t="s">
        <v>280</v>
      </c>
      <c r="J28" s="113" t="s">
        <v>262</v>
      </c>
      <c r="K28" s="114" t="s">
        <v>266</v>
      </c>
      <c r="L28" s="115"/>
      <c r="M28" s="114" t="s">
        <v>0</v>
      </c>
      <c r="N28" s="114"/>
      <c r="O28" s="114"/>
      <c r="P28" s="114"/>
      <c r="Q28" s="114"/>
      <c r="R28" s="114"/>
      <c r="S28" s="114"/>
      <c r="T28" s="114"/>
      <c r="U28" s="114"/>
      <c r="V28" s="114"/>
      <c r="W28" s="114"/>
      <c r="X28" s="114"/>
      <c r="Y28" s="114"/>
      <c r="Z28" s="114"/>
    </row>
    <row r="29" spans="1:28">
      <c r="A29" s="110" t="s">
        <v>248</v>
      </c>
      <c r="B29" s="110" t="s">
        <v>276</v>
      </c>
      <c r="C29" s="110" t="s">
        <v>257</v>
      </c>
      <c r="D29" s="110" t="s">
        <v>258</v>
      </c>
      <c r="E29" s="110" t="s">
        <v>295</v>
      </c>
      <c r="F29" s="113" t="s">
        <v>251</v>
      </c>
      <c r="G29" s="113" t="s">
        <v>299</v>
      </c>
      <c r="H29" s="110" t="s">
        <v>246</v>
      </c>
      <c r="I29" s="113" t="s">
        <v>281</v>
      </c>
      <c r="J29" s="113" t="s">
        <v>263</v>
      </c>
      <c r="K29" s="114" t="s">
        <v>267</v>
      </c>
      <c r="L29" s="115"/>
      <c r="M29" s="110"/>
      <c r="N29" s="110"/>
      <c r="O29" s="110"/>
      <c r="P29" s="110"/>
      <c r="Q29" s="110"/>
      <c r="R29" s="110"/>
      <c r="S29" s="110"/>
      <c r="T29" s="110"/>
      <c r="U29" s="110"/>
      <c r="V29" s="110"/>
      <c r="W29" s="110"/>
      <c r="X29" s="110"/>
      <c r="Y29" s="110"/>
      <c r="Z29" s="110"/>
    </row>
    <row r="30" spans="1:28">
      <c r="A30" s="110" t="s">
        <v>248</v>
      </c>
      <c r="B30" s="110" t="s">
        <v>277</v>
      </c>
      <c r="C30" s="110" t="s">
        <v>259</v>
      </c>
      <c r="D30" s="110" t="s">
        <v>260</v>
      </c>
      <c r="E30" s="110" t="s">
        <v>296</v>
      </c>
      <c r="F30" s="113" t="s">
        <v>252</v>
      </c>
      <c r="G30" s="113" t="s">
        <v>300</v>
      </c>
      <c r="H30" s="110" t="s">
        <v>246</v>
      </c>
      <c r="I30" s="113" t="s">
        <v>282</v>
      </c>
      <c r="J30" s="113" t="s">
        <v>264</v>
      </c>
      <c r="K30" s="114" t="s">
        <v>268</v>
      </c>
      <c r="L30" s="115"/>
      <c r="M30" s="110"/>
      <c r="N30" s="110"/>
      <c r="O30" s="110"/>
      <c r="P30" s="110"/>
      <c r="Q30" s="110"/>
      <c r="R30" s="110"/>
      <c r="S30" s="110"/>
      <c r="T30" s="110"/>
      <c r="U30" s="110"/>
      <c r="V30" s="110"/>
      <c r="W30" s="110"/>
      <c r="X30" s="110"/>
      <c r="Y30" s="110"/>
      <c r="Z30" s="110"/>
    </row>
    <row r="31" spans="1:28">
      <c r="A31" s="110" t="s">
        <v>0</v>
      </c>
      <c r="B31" s="110" t="s">
        <v>0</v>
      </c>
      <c r="C31" s="110" t="s">
        <v>0</v>
      </c>
      <c r="D31" s="110" t="s">
        <v>0</v>
      </c>
      <c r="E31" s="110" t="s">
        <v>0</v>
      </c>
      <c r="F31" s="110" t="s">
        <v>0</v>
      </c>
      <c r="G31" s="110" t="s">
        <v>0</v>
      </c>
      <c r="H31" s="110" t="s">
        <v>0</v>
      </c>
      <c r="I31" s="110" t="s">
        <v>0</v>
      </c>
      <c r="J31" s="110" t="s">
        <v>0</v>
      </c>
      <c r="K31" s="110" t="s">
        <v>0</v>
      </c>
      <c r="L31" s="115"/>
      <c r="M31" s="110"/>
      <c r="N31" s="110"/>
      <c r="O31" s="110"/>
      <c r="P31" s="110"/>
      <c r="Q31" s="110"/>
      <c r="R31" s="110"/>
      <c r="S31" s="110"/>
      <c r="T31" s="110"/>
      <c r="U31" s="110"/>
      <c r="V31" s="110"/>
      <c r="W31" s="110"/>
      <c r="X31" s="110"/>
      <c r="Y31" s="110"/>
      <c r="Z31" s="110"/>
    </row>
    <row r="32" spans="1:28" ht="30">
      <c r="A32" s="117" t="s">
        <v>374</v>
      </c>
      <c r="B32" s="117"/>
      <c r="C32" s="113" t="s">
        <v>381</v>
      </c>
      <c r="D32" s="113" t="s">
        <v>382</v>
      </c>
      <c r="E32" s="113" t="s">
        <v>383</v>
      </c>
      <c r="F32" s="113" t="s">
        <v>384</v>
      </c>
      <c r="G32" s="113" t="s">
        <v>385</v>
      </c>
      <c r="H32" s="113" t="s">
        <v>246</v>
      </c>
      <c r="I32" s="113" t="s">
        <v>386</v>
      </c>
      <c r="J32" s="113" t="s">
        <v>387</v>
      </c>
      <c r="K32" s="110"/>
      <c r="L32" s="110"/>
      <c r="M32" s="110"/>
      <c r="N32" s="110"/>
      <c r="O32" s="110"/>
      <c r="P32" s="110"/>
      <c r="Q32" s="110"/>
      <c r="R32" s="110"/>
      <c r="S32" s="110"/>
      <c r="T32" s="110"/>
      <c r="U32" s="110"/>
      <c r="V32" s="110"/>
      <c r="W32" s="110"/>
      <c r="X32" s="110"/>
      <c r="Y32" s="110"/>
      <c r="Z32" s="110"/>
    </row>
    <row r="33" spans="1:26">
      <c r="A33" s="110" t="s">
        <v>0</v>
      </c>
      <c r="B33" s="110" t="s">
        <v>0</v>
      </c>
      <c r="C33" s="110" t="s">
        <v>0</v>
      </c>
      <c r="D33" s="110" t="s">
        <v>0</v>
      </c>
      <c r="E33" s="110" t="s">
        <v>0</v>
      </c>
      <c r="F33" s="110" t="s">
        <v>0</v>
      </c>
      <c r="G33" s="110" t="s">
        <v>0</v>
      </c>
      <c r="H33" s="110" t="s">
        <v>0</v>
      </c>
      <c r="I33" s="110" t="s">
        <v>0</v>
      </c>
      <c r="J33" s="110" t="s">
        <v>0</v>
      </c>
      <c r="K33" s="110" t="s">
        <v>0</v>
      </c>
      <c r="L33" s="110"/>
      <c r="M33" s="110"/>
      <c r="N33" s="110"/>
      <c r="O33" s="110"/>
      <c r="P33" s="110"/>
      <c r="Q33" s="110"/>
      <c r="R33" s="110"/>
      <c r="S33" s="110"/>
      <c r="T33" s="110"/>
      <c r="U33" s="110"/>
      <c r="V33" s="110"/>
      <c r="W33" s="110"/>
      <c r="X33" s="110"/>
      <c r="Y33" s="110"/>
      <c r="Z33" s="110"/>
    </row>
    <row r="37" spans="1:26">
      <c r="A37" s="134"/>
    </row>
    <row r="39" spans="1:26">
      <c r="D39" t="s">
        <v>559</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10" zoomScale="60" workbookViewId="0">
      <selection activeCell="O4" sqref="O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2" t="s">
        <v>69</v>
      </c>
    </row>
    <row r="2" spans="1:28" s="12" customFormat="1" ht="18.75" customHeight="1">
      <c r="A2" s="18"/>
      <c r="B2" s="18"/>
      <c r="O2" s="15" t="s">
        <v>10</v>
      </c>
    </row>
    <row r="3" spans="1:28" s="12" customFormat="1" ht="18.75">
      <c r="A3" s="17"/>
      <c r="B3" s="17"/>
      <c r="O3" s="15" t="s">
        <v>584</v>
      </c>
    </row>
    <row r="4" spans="1:28" s="12" customFormat="1" ht="18.75">
      <c r="A4" s="17"/>
      <c r="B4" s="17"/>
      <c r="L4" s="15"/>
    </row>
    <row r="5" spans="1:28" s="12" customFormat="1" ht="15.7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20"/>
      <c r="Q5" s="220"/>
      <c r="R5" s="220"/>
      <c r="S5" s="220"/>
      <c r="T5" s="220"/>
      <c r="U5" s="220"/>
      <c r="V5" s="220"/>
      <c r="W5" s="220"/>
      <c r="X5" s="220"/>
      <c r="Y5" s="220"/>
      <c r="Z5" s="220"/>
      <c r="AA5" s="220"/>
      <c r="AB5" s="220"/>
    </row>
    <row r="6" spans="1:28" s="12" customFormat="1" ht="18.75">
      <c r="A6" s="17"/>
      <c r="B6" s="17"/>
      <c r="L6" s="15"/>
    </row>
    <row r="7" spans="1:28" s="12" customFormat="1" ht="18.7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c r="A12" s="274" t="str">
        <f>'1. паспорт местоположение'!A12:C12</f>
        <v>P_IVELS_02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4.25">
      <c r="A15" s="321"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c r="A18" s="317" t="s">
        <v>519</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c r="A19" s="279" t="s">
        <v>5</v>
      </c>
      <c r="B19" s="279" t="s">
        <v>88</v>
      </c>
      <c r="C19" s="279" t="s">
        <v>87</v>
      </c>
      <c r="D19" s="279" t="s">
        <v>76</v>
      </c>
      <c r="E19" s="318" t="s">
        <v>86</v>
      </c>
      <c r="F19" s="319"/>
      <c r="G19" s="319"/>
      <c r="H19" s="319"/>
      <c r="I19" s="320"/>
      <c r="J19" s="279" t="s">
        <v>85</v>
      </c>
      <c r="K19" s="279"/>
      <c r="L19" s="279"/>
      <c r="M19" s="279"/>
      <c r="N19" s="279"/>
      <c r="O19" s="279"/>
      <c r="P19" s="4"/>
      <c r="Q19" s="4"/>
      <c r="R19" s="4"/>
      <c r="S19" s="4"/>
      <c r="T19" s="4"/>
      <c r="U19" s="4"/>
      <c r="V19" s="4"/>
      <c r="W19" s="4"/>
    </row>
    <row r="20" spans="1:26" s="3" customFormat="1" ht="51" customHeight="1">
      <c r="A20" s="279"/>
      <c r="B20" s="279"/>
      <c r="C20" s="279"/>
      <c r="D20" s="279"/>
      <c r="E20" s="45" t="s">
        <v>84</v>
      </c>
      <c r="F20" s="45" t="s">
        <v>83</v>
      </c>
      <c r="G20" s="45" t="s">
        <v>82</v>
      </c>
      <c r="H20" s="45" t="s">
        <v>81</v>
      </c>
      <c r="I20" s="45" t="s">
        <v>80</v>
      </c>
      <c r="J20" s="45" t="s">
        <v>79</v>
      </c>
      <c r="K20" s="45" t="s">
        <v>4</v>
      </c>
      <c r="L20" s="53" t="s">
        <v>3</v>
      </c>
      <c r="M20" s="52" t="s">
        <v>242</v>
      </c>
      <c r="N20" s="52" t="s">
        <v>78</v>
      </c>
      <c r="O20" s="52" t="s">
        <v>77</v>
      </c>
      <c r="P20" s="32"/>
      <c r="Q20" s="32"/>
      <c r="R20" s="32"/>
      <c r="S20" s="32"/>
      <c r="T20" s="32"/>
      <c r="U20" s="32"/>
      <c r="V20" s="32"/>
      <c r="W20" s="32"/>
      <c r="X20" s="31"/>
      <c r="Y20" s="31"/>
      <c r="Z20" s="31"/>
    </row>
    <row r="21" spans="1:26" s="3" customFormat="1" ht="16.5" customHeight="1">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4" zoomScale="85" zoomScaleSheetLayoutView="85" workbookViewId="0">
      <selection activeCell="AU17" sqref="AU17"/>
    </sheetView>
  </sheetViews>
  <sheetFormatPr defaultRowHeight="1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2" customFormat="1" ht="18.75" customHeight="1">
      <c r="A1" s="18"/>
      <c r="I1" s="16"/>
      <c r="J1" s="16"/>
      <c r="K1" s="42" t="s">
        <v>69</v>
      </c>
      <c r="AR1" s="42" t="s">
        <v>69</v>
      </c>
    </row>
    <row r="2" spans="1:44" s="12" customFormat="1" ht="18.75" customHeight="1">
      <c r="A2" s="18"/>
      <c r="I2" s="16"/>
      <c r="J2" s="16"/>
      <c r="K2" s="15" t="s">
        <v>10</v>
      </c>
      <c r="AR2" s="15" t="s">
        <v>10</v>
      </c>
    </row>
    <row r="3" spans="1:44" s="12" customFormat="1" ht="18.75">
      <c r="A3" s="17"/>
      <c r="I3" s="16"/>
      <c r="J3" s="16"/>
      <c r="K3" s="15" t="s">
        <v>68</v>
      </c>
      <c r="AR3" s="15" t="s">
        <v>584</v>
      </c>
    </row>
    <row r="4" spans="1:44" s="12" customFormat="1" ht="18.75">
      <c r="A4" s="17"/>
      <c r="I4" s="16"/>
      <c r="J4" s="16"/>
      <c r="K4" s="15"/>
    </row>
    <row r="5" spans="1:44" s="12" customFormat="1"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c r="A6" s="17"/>
      <c r="I6" s="16"/>
      <c r="J6" s="16"/>
      <c r="K6" s="15"/>
    </row>
    <row r="7" spans="1:44" s="12" customFormat="1"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4" t="str">
        <f>'1. паспорт местоположение'!A12:C12</f>
        <v>P_IVELS_02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27"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2" t="s">
        <v>520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c r="AO19" s="167"/>
      <c r="AP19" s="167"/>
      <c r="AQ19" s="167"/>
      <c r="AR19" s="42"/>
    </row>
    <row r="20" spans="1:45" ht="18.75">
      <c r="AO20" s="167"/>
      <c r="AP20" s="167"/>
      <c r="AQ20" s="167"/>
      <c r="AR20" s="15"/>
    </row>
    <row r="21" spans="1:45" ht="20.25" customHeight="1">
      <c r="AO21" s="167"/>
      <c r="AP21" s="167"/>
      <c r="AQ21" s="167"/>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c r="A24" s="329" t="s">
        <v>370</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37"/>
      <c r="AN24" s="137"/>
      <c r="AO24" s="165"/>
      <c r="AP24" s="165"/>
      <c r="AQ24" s="165"/>
      <c r="AR24" s="165"/>
      <c r="AS24" s="143"/>
    </row>
    <row r="25" spans="1:45" ht="12.75" customHeight="1">
      <c r="A25" s="330" t="s">
        <v>369</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38"/>
      <c r="AN25" s="333" t="s">
        <v>368</v>
      </c>
      <c r="AO25" s="333"/>
      <c r="AP25" s="333"/>
      <c r="AQ25" s="328"/>
      <c r="AR25" s="328"/>
      <c r="AS25" s="143"/>
    </row>
    <row r="26" spans="1:45" ht="17.25" customHeight="1">
      <c r="A26" s="340" t="s">
        <v>367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38"/>
      <c r="AN26" s="322" t="s">
        <v>366</v>
      </c>
      <c r="AO26" s="323"/>
      <c r="AP26" s="324"/>
      <c r="AQ26" s="325"/>
      <c r="AR26" s="326"/>
      <c r="AS26" s="143"/>
    </row>
    <row r="27" spans="1:45" ht="17.25" customHeight="1">
      <c r="A27" s="340" t="s">
        <v>365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38"/>
      <c r="AN27" s="322" t="s">
        <v>364</v>
      </c>
      <c r="AO27" s="323"/>
      <c r="AP27" s="324"/>
      <c r="AQ27" s="325"/>
      <c r="AR27" s="326"/>
      <c r="AS27" s="143"/>
    </row>
    <row r="28" spans="1:45" ht="27.75" customHeight="1" thickBot="1">
      <c r="A28" s="343" t="s">
        <v>363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38"/>
      <c r="AN28" s="347" t="s">
        <v>362</v>
      </c>
      <c r="AO28" s="348"/>
      <c r="AP28" s="349"/>
      <c r="AQ28" s="325"/>
      <c r="AR28" s="326"/>
      <c r="AS28" s="143"/>
    </row>
    <row r="29" spans="1:45" ht="17.25" customHeight="1">
      <c r="A29" s="334" t="s">
        <v>361</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38"/>
      <c r="AN29" s="337"/>
      <c r="AO29" s="338"/>
      <c r="AP29" s="338"/>
      <c r="AQ29" s="325"/>
      <c r="AR29" s="339"/>
      <c r="AS29" s="143"/>
    </row>
    <row r="30" spans="1:45" ht="17.25" customHeight="1">
      <c r="A30" s="340" t="s">
        <v>360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38"/>
      <c r="AS30" s="143"/>
    </row>
    <row r="31" spans="1:45" ht="17.25" customHeight="1">
      <c r="A31" s="340" t="s">
        <v>359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38"/>
      <c r="AN31" s="138"/>
      <c r="AO31" s="164"/>
      <c r="AP31" s="164"/>
      <c r="AQ31" s="164"/>
      <c r="AR31" s="164"/>
      <c r="AS31" s="143"/>
    </row>
    <row r="32" spans="1:45" ht="17.25" customHeight="1">
      <c r="A32" s="340" t="s">
        <v>334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38"/>
      <c r="AN32" s="138"/>
      <c r="AO32" s="138"/>
      <c r="AP32" s="138"/>
      <c r="AQ32" s="138"/>
      <c r="AR32" s="138"/>
      <c r="AS32" s="143"/>
    </row>
    <row r="33" spans="1:45" ht="17.25" customHeight="1">
      <c r="A33" s="340" t="s">
        <v>358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38"/>
      <c r="AN33" s="138"/>
      <c r="AO33" s="138"/>
      <c r="AP33" s="138"/>
      <c r="AQ33" s="138"/>
      <c r="AR33" s="138"/>
      <c r="AS33" s="143"/>
    </row>
    <row r="34" spans="1:45" ht="17.25" customHeight="1">
      <c r="A34" s="340" t="s">
        <v>357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38"/>
      <c r="AN34" s="138"/>
      <c r="AO34" s="138"/>
      <c r="AP34" s="138"/>
      <c r="AQ34" s="138"/>
      <c r="AR34" s="138"/>
      <c r="AS34" s="143"/>
    </row>
    <row r="35" spans="1:45" ht="17.25" customHeight="1">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38"/>
      <c r="AN35" s="138"/>
      <c r="AO35" s="138"/>
      <c r="AP35" s="138"/>
      <c r="AQ35" s="138"/>
      <c r="AR35" s="138"/>
      <c r="AS35" s="143"/>
    </row>
    <row r="36" spans="1:45" ht="17.25" customHeight="1" thickBot="1">
      <c r="A36" s="351" t="s">
        <v>322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38"/>
      <c r="AN36" s="138"/>
      <c r="AO36" s="138"/>
      <c r="AP36" s="138"/>
      <c r="AQ36" s="138"/>
      <c r="AR36" s="138"/>
      <c r="AS36" s="143"/>
    </row>
    <row r="37" spans="1:45" ht="17.25" customHeight="1">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38"/>
      <c r="AN37" s="138"/>
      <c r="AO37" s="138"/>
      <c r="AP37" s="138"/>
      <c r="AQ37" s="138"/>
      <c r="AR37" s="138"/>
      <c r="AS37" s="143"/>
    </row>
    <row r="38" spans="1:45" ht="17.25" customHeight="1">
      <c r="A38" s="340" t="s">
        <v>356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38"/>
      <c r="AN38" s="138"/>
      <c r="AO38" s="138"/>
      <c r="AP38" s="138"/>
      <c r="AQ38" s="138"/>
      <c r="AR38" s="138"/>
      <c r="AS38" s="143"/>
    </row>
    <row r="39" spans="1:45" ht="17.25" customHeight="1" thickBot="1">
      <c r="A39" s="351" t="s">
        <v>355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38"/>
      <c r="AN39" s="138"/>
      <c r="AO39" s="138"/>
      <c r="AP39" s="138"/>
      <c r="AQ39" s="138"/>
      <c r="AR39" s="138"/>
      <c r="AS39" s="143"/>
    </row>
    <row r="40" spans="1:45" ht="17.25" customHeight="1">
      <c r="A40" s="330" t="s">
        <v>354</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38"/>
      <c r="AN40" s="138"/>
      <c r="AO40" s="138"/>
      <c r="AP40" s="138"/>
      <c r="AQ40" s="138"/>
      <c r="AR40" s="138"/>
      <c r="AS40" s="143"/>
    </row>
    <row r="41" spans="1:45" ht="17.25" customHeight="1">
      <c r="A41" s="340" t="s">
        <v>353</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38"/>
      <c r="AN41" s="138"/>
      <c r="AO41" s="138"/>
      <c r="AP41" s="138"/>
      <c r="AQ41" s="138"/>
      <c r="AR41" s="138"/>
      <c r="AS41" s="143"/>
    </row>
    <row r="42" spans="1:45" ht="17.25" customHeight="1">
      <c r="A42" s="340" t="s">
        <v>352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38"/>
      <c r="AN42" s="138"/>
      <c r="AO42" s="138"/>
      <c r="AP42" s="138"/>
      <c r="AQ42" s="138"/>
      <c r="AR42" s="138"/>
      <c r="AS42" s="143"/>
    </row>
    <row r="43" spans="1:45" ht="17.25" customHeight="1">
      <c r="A43" s="340" t="s">
        <v>351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38"/>
      <c r="AN43" s="138"/>
      <c r="AO43" s="138"/>
      <c r="AP43" s="138"/>
      <c r="AQ43" s="138"/>
      <c r="AR43" s="138"/>
      <c r="AS43" s="143"/>
    </row>
    <row r="44" spans="1:45" ht="17.25" customHeight="1">
      <c r="A44" s="340" t="s">
        <v>350</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38"/>
      <c r="AN44" s="138"/>
      <c r="AO44" s="138"/>
      <c r="AP44" s="138"/>
      <c r="AQ44" s="138"/>
      <c r="AR44" s="138"/>
      <c r="AS44" s="143"/>
    </row>
    <row r="45" spans="1:45" ht="17.25" customHeight="1">
      <c r="A45" s="340" t="s">
        <v>349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38"/>
      <c r="AN45" s="138"/>
      <c r="AO45" s="138"/>
      <c r="AP45" s="138"/>
      <c r="AQ45" s="138"/>
      <c r="AR45" s="138"/>
      <c r="AS45" s="143"/>
    </row>
    <row r="46" spans="1:45" ht="17.25" customHeight="1" thickBot="1">
      <c r="A46" s="353" t="s">
        <v>348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38"/>
      <c r="AN46" s="138"/>
      <c r="AO46" s="138"/>
      <c r="AP46" s="138"/>
      <c r="AQ46" s="138"/>
      <c r="AR46" s="138"/>
      <c r="AS46" s="143"/>
    </row>
    <row r="47" spans="1:45" ht="24" customHeight="1">
      <c r="A47" s="356" t="s">
        <v>347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328</v>
      </c>
      <c r="AN47" s="359"/>
      <c r="AO47" s="151" t="s">
        <v>327</v>
      </c>
      <c r="AP47" s="151" t="s">
        <v>326</v>
      </c>
      <c r="AQ47" s="143"/>
    </row>
    <row r="48" spans="1:45" ht="12" customHeight="1">
      <c r="A48" s="340" t="s">
        <v>346</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55"/>
      <c r="AP48" s="155"/>
      <c r="AQ48" s="143"/>
    </row>
    <row r="49" spans="1:43" ht="12" customHeight="1">
      <c r="A49" s="340" t="s">
        <v>345</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55"/>
      <c r="AP49" s="155"/>
      <c r="AQ49" s="143"/>
    </row>
    <row r="50" spans="1:43" ht="12" customHeight="1" thickBot="1">
      <c r="A50" s="351" t="s">
        <v>344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58"/>
      <c r="AP50" s="158"/>
      <c r="AQ50" s="143"/>
    </row>
    <row r="51" spans="1:43" ht="6.75" customHeight="1" thickBot="1">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1"/>
      <c r="AN51" s="161"/>
      <c r="AO51" s="162"/>
      <c r="AP51" s="162"/>
      <c r="AQ51" s="160"/>
    </row>
    <row r="52" spans="1:43" ht="24" customHeight="1">
      <c r="A52" s="360" t="s">
        <v>343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328</v>
      </c>
      <c r="AN52" s="359"/>
      <c r="AO52" s="151" t="s">
        <v>327</v>
      </c>
      <c r="AP52" s="151" t="s">
        <v>326</v>
      </c>
      <c r="AQ52" s="143"/>
    </row>
    <row r="53" spans="1:43" ht="11.25" customHeight="1">
      <c r="A53" s="362" t="s">
        <v>342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59"/>
      <c r="AP53" s="159"/>
      <c r="AQ53" s="143"/>
    </row>
    <row r="54" spans="1:43" ht="12" customHeight="1">
      <c r="A54" s="340" t="s">
        <v>341</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55"/>
      <c r="AP54" s="155"/>
      <c r="AQ54" s="143"/>
    </row>
    <row r="55" spans="1:43" ht="12" customHeight="1">
      <c r="A55" s="340" t="s">
        <v>340</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55"/>
      <c r="AP55" s="155"/>
      <c r="AQ55" s="143"/>
    </row>
    <row r="56" spans="1:43" ht="12" customHeight="1" thickBot="1">
      <c r="A56" s="351" t="s">
        <v>339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58"/>
      <c r="AP56" s="158"/>
      <c r="AQ56" s="143"/>
    </row>
    <row r="57" spans="1:43" ht="6" customHeight="1" thickBot="1">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38"/>
      <c r="AN57" s="138"/>
      <c r="AO57" s="152"/>
      <c r="AP57" s="152"/>
      <c r="AQ57" s="137"/>
    </row>
    <row r="58" spans="1:43" ht="24" customHeight="1">
      <c r="A58" s="360" t="s">
        <v>338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328</v>
      </c>
      <c r="AN58" s="359"/>
      <c r="AO58" s="151" t="s">
        <v>327</v>
      </c>
      <c r="AP58" s="151" t="s">
        <v>326</v>
      </c>
      <c r="AQ58" s="143"/>
    </row>
    <row r="59" spans="1:43" ht="12.75" customHeight="1">
      <c r="A59" s="364" t="s">
        <v>337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57"/>
      <c r="AP59" s="157"/>
      <c r="AQ59" s="149"/>
    </row>
    <row r="60" spans="1:43" ht="12" customHeight="1">
      <c r="A60" s="340" t="s">
        <v>336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55"/>
      <c r="AP60" s="155"/>
      <c r="AQ60" s="143"/>
    </row>
    <row r="61" spans="1:43" ht="12" customHeight="1">
      <c r="A61" s="340" t="s">
        <v>335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55"/>
      <c r="AP61" s="155"/>
      <c r="AQ61" s="143"/>
    </row>
    <row r="62" spans="1:43" ht="12" customHeight="1">
      <c r="A62" s="340" t="s">
        <v>334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55"/>
      <c r="AP62" s="155"/>
      <c r="AQ62" s="143"/>
    </row>
    <row r="63" spans="1:43" ht="9.75" customHeight="1">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55"/>
      <c r="AP63" s="155"/>
      <c r="AQ63" s="143"/>
    </row>
    <row r="64" spans="1:43" ht="9.75" customHeight="1">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55"/>
      <c r="AP64" s="155"/>
      <c r="AQ64" s="143"/>
    </row>
    <row r="65" spans="1:43" ht="12" customHeight="1">
      <c r="A65" s="340" t="s">
        <v>333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55"/>
      <c r="AP65" s="155"/>
      <c r="AQ65" s="143"/>
    </row>
    <row r="66" spans="1:43" ht="27.75" customHeight="1">
      <c r="A66" s="367" t="s">
        <v>332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56"/>
      <c r="AP66" s="156"/>
      <c r="AQ66" s="149"/>
    </row>
    <row r="67" spans="1:43" ht="11.25" customHeight="1">
      <c r="A67" s="340" t="s">
        <v>324</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55"/>
      <c r="AP67" s="155"/>
      <c r="AQ67" s="143"/>
    </row>
    <row r="68" spans="1:43" ht="25.5" customHeight="1">
      <c r="A68" s="367" t="s">
        <v>325</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56"/>
      <c r="AP68" s="156"/>
      <c r="AQ68" s="149"/>
    </row>
    <row r="69" spans="1:43" ht="12" customHeight="1">
      <c r="A69" s="340" t="s">
        <v>323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55"/>
      <c r="AP69" s="155"/>
      <c r="AQ69" s="143"/>
    </row>
    <row r="70" spans="1:43" ht="12.75" customHeight="1">
      <c r="A70" s="371" t="s">
        <v>331</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56"/>
      <c r="AP70" s="156"/>
      <c r="AQ70" s="149"/>
    </row>
    <row r="71" spans="1:43" ht="12" customHeight="1">
      <c r="A71" s="340" t="s">
        <v>322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55"/>
      <c r="AP71" s="155"/>
      <c r="AQ71" s="143"/>
    </row>
    <row r="72" spans="1:43" ht="12.75" customHeight="1" thickBot="1">
      <c r="A72" s="373" t="s">
        <v>330</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54"/>
      <c r="AP72" s="154"/>
      <c r="AQ72" s="149"/>
    </row>
    <row r="73" spans="1:43" ht="7.5" customHeight="1" thickBot="1">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38"/>
      <c r="AN73" s="138"/>
      <c r="AO73" s="152"/>
      <c r="AP73" s="152"/>
      <c r="AQ73" s="137"/>
    </row>
    <row r="74" spans="1:43" ht="25.5" customHeight="1">
      <c r="A74" s="360" t="s">
        <v>329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328</v>
      </c>
      <c r="AN74" s="359"/>
      <c r="AO74" s="151" t="s">
        <v>327</v>
      </c>
      <c r="AP74" s="151" t="s">
        <v>326</v>
      </c>
      <c r="AQ74" s="143"/>
    </row>
    <row r="75" spans="1:43" ht="25.5" customHeight="1">
      <c r="A75" s="367" t="s">
        <v>325</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47"/>
      <c r="AP75" s="147"/>
      <c r="AQ75" s="149"/>
    </row>
    <row r="76" spans="1:43" ht="12" customHeight="1">
      <c r="A76" s="340" t="s">
        <v>324</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50"/>
      <c r="AP76" s="150"/>
      <c r="AQ76" s="143"/>
    </row>
    <row r="77" spans="1:43" ht="12" customHeight="1">
      <c r="A77" s="340" t="s">
        <v>323</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50"/>
      <c r="AP77" s="150"/>
      <c r="AQ77" s="143"/>
    </row>
    <row r="78" spans="1:43" ht="12" customHeight="1">
      <c r="A78" s="340" t="s">
        <v>322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50"/>
      <c r="AP78" s="150"/>
      <c r="AQ78" s="143"/>
    </row>
    <row r="79" spans="1:43" ht="12" customHeight="1">
      <c r="A79" s="340" t="s">
        <v>321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50"/>
      <c r="AP79" s="150"/>
      <c r="AQ79" s="143"/>
    </row>
    <row r="80" spans="1:43" ht="12" customHeight="1">
      <c r="A80" s="340" t="s">
        <v>320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50"/>
      <c r="AP80" s="150"/>
      <c r="AQ80" s="143"/>
    </row>
    <row r="81" spans="1:45" ht="12.75" customHeight="1">
      <c r="A81" s="340" t="s">
        <v>319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50"/>
      <c r="AP81" s="150"/>
      <c r="AQ81" s="143"/>
    </row>
    <row r="82" spans="1:45" ht="12.75" customHeight="1">
      <c r="A82" s="340" t="s">
        <v>318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50"/>
      <c r="AP82" s="150"/>
      <c r="AQ82" s="143"/>
    </row>
    <row r="83" spans="1:45" ht="12" customHeight="1">
      <c r="A83" s="371" t="s">
        <v>317</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47"/>
      <c r="AP83" s="147"/>
      <c r="AQ83" s="149"/>
    </row>
    <row r="84" spans="1:45" ht="12" customHeight="1">
      <c r="A84" s="371" t="s">
        <v>316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47"/>
      <c r="AP84" s="147"/>
      <c r="AQ84" s="149"/>
    </row>
    <row r="85" spans="1:45" ht="12" customHeight="1">
      <c r="A85" s="340" t="s">
        <v>315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50"/>
      <c r="AP85" s="150"/>
      <c r="AQ85" s="137"/>
    </row>
    <row r="86" spans="1:45" ht="27.75" customHeight="1">
      <c r="A86" s="367" t="s">
        <v>314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47"/>
      <c r="AP86" s="147"/>
      <c r="AQ86" s="149"/>
    </row>
    <row r="87" spans="1:45">
      <c r="A87" s="367" t="s">
        <v>313</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47"/>
      <c r="AP87" s="147"/>
      <c r="AQ87" s="149"/>
    </row>
    <row r="88" spans="1:45" ht="14.25" customHeight="1">
      <c r="A88" s="383" t="s">
        <v>312</v>
      </c>
      <c r="B88" s="384"/>
      <c r="C88" s="384"/>
      <c r="D88" s="385"/>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86"/>
      <c r="AL88" s="387"/>
      <c r="AM88" s="388"/>
      <c r="AN88" s="389"/>
      <c r="AO88" s="147"/>
      <c r="AP88" s="147"/>
      <c r="AQ88" s="149"/>
    </row>
    <row r="89" spans="1:45">
      <c r="A89" s="383" t="s">
        <v>311</v>
      </c>
      <c r="B89" s="384"/>
      <c r="C89" s="384"/>
      <c r="D89" s="385"/>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86"/>
      <c r="AL89" s="387"/>
      <c r="AM89" s="388"/>
      <c r="AN89" s="389"/>
      <c r="AO89" s="147"/>
      <c r="AP89" s="147"/>
      <c r="AQ89" s="137"/>
    </row>
    <row r="90" spans="1:45" ht="12" customHeight="1" thickBot="1">
      <c r="A90" s="146" t="s">
        <v>310</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379"/>
      <c r="AL90" s="380"/>
      <c r="AM90" s="381"/>
      <c r="AN90" s="382"/>
      <c r="AO90" s="144"/>
      <c r="AP90" s="144"/>
      <c r="AQ90" s="143"/>
    </row>
    <row r="91" spans="1:45" ht="3" customHeight="1">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9"/>
    </row>
    <row r="92" spans="1:45" ht="13.5" customHeight="1">
      <c r="A92" s="138" t="s">
        <v>309</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39"/>
    </row>
    <row r="93" spans="1:45" ht="13.5" customHeight="1">
      <c r="A93" s="142" t="s">
        <v>308</v>
      </c>
      <c r="B93" s="140"/>
      <c r="C93" s="141"/>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39"/>
      <c r="AQ93" s="139"/>
      <c r="AR93" s="139"/>
      <c r="AS93" s="139"/>
    </row>
    <row r="94" spans="1:45" ht="11.25" customHeight="1">
      <c r="A94" s="142" t="s">
        <v>307</v>
      </c>
      <c r="B94" s="140"/>
      <c r="C94" s="141"/>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39"/>
      <c r="AQ94" s="139"/>
      <c r="AR94" s="139"/>
      <c r="AS94" s="137"/>
    </row>
    <row r="95" spans="1:45">
      <c r="A95" s="142" t="s">
        <v>306</v>
      </c>
      <c r="B95" s="140"/>
      <c r="C95" s="141"/>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c r="AC95" s="140"/>
      <c r="AD95" s="140"/>
      <c r="AE95" s="140"/>
      <c r="AF95" s="140"/>
      <c r="AG95" s="140"/>
      <c r="AH95" s="140"/>
      <c r="AI95" s="140"/>
      <c r="AJ95" s="140"/>
      <c r="AK95" s="140"/>
      <c r="AL95" s="140"/>
      <c r="AM95" s="140"/>
      <c r="AN95" s="140"/>
      <c r="AO95" s="140"/>
      <c r="AP95" s="139"/>
      <c r="AQ95" s="139"/>
      <c r="AR95" s="139"/>
      <c r="AS95" s="137"/>
    </row>
    <row r="96" spans="1:45">
      <c r="A96" s="138" t="s">
        <v>305</v>
      </c>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9" zoomScale="60" workbookViewId="0">
      <selection activeCell="D31" sqref="D31:D32"/>
    </sheetView>
  </sheetViews>
  <sheetFormatPr defaultRowHeight="15.7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c r="L1" s="42" t="s">
        <v>69</v>
      </c>
    </row>
    <row r="2" spans="1:44" ht="18.75">
      <c r="L2" s="15" t="s">
        <v>10</v>
      </c>
    </row>
    <row r="3" spans="1:44" ht="18.75">
      <c r="L3" s="15" t="s">
        <v>584</v>
      </c>
    </row>
    <row r="4" spans="1:44" ht="18.75">
      <c r="K4" s="15"/>
    </row>
    <row r="5" spans="1:44">
      <c r="A5" s="269" t="str">
        <f>'1. паспорт местоположение'!A5:C5</f>
        <v>Год раскрытия информации: 2025 год</v>
      </c>
      <c r="B5" s="269"/>
      <c r="C5" s="269"/>
      <c r="D5" s="269"/>
      <c r="E5" s="269"/>
      <c r="F5" s="269"/>
      <c r="G5" s="269"/>
      <c r="H5" s="269"/>
      <c r="I5" s="269"/>
      <c r="J5" s="269"/>
      <c r="K5" s="269"/>
      <c r="L5" s="269"/>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ht="18.75">
      <c r="K6" s="15"/>
    </row>
    <row r="7" spans="1:44" ht="18.75">
      <c r="A7" s="273" t="s">
        <v>9</v>
      </c>
      <c r="B7" s="273"/>
      <c r="C7" s="273"/>
      <c r="D7" s="273"/>
      <c r="E7" s="273"/>
      <c r="F7" s="273"/>
      <c r="G7" s="273"/>
      <c r="H7" s="273"/>
      <c r="I7" s="273"/>
      <c r="J7" s="273"/>
      <c r="K7" s="273"/>
      <c r="L7" s="273"/>
    </row>
    <row r="8" spans="1:44" ht="18.75">
      <c r="A8" s="273"/>
      <c r="B8" s="273"/>
      <c r="C8" s="273"/>
      <c r="D8" s="273"/>
      <c r="E8" s="273"/>
      <c r="F8" s="273"/>
      <c r="G8" s="273"/>
      <c r="H8" s="273"/>
      <c r="I8" s="273"/>
      <c r="J8" s="273"/>
      <c r="K8" s="273"/>
      <c r="L8" s="273"/>
    </row>
    <row r="9" spans="1:44">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row>
    <row r="10" spans="1:44">
      <c r="A10" s="270" t="s">
        <v>8</v>
      </c>
      <c r="B10" s="270"/>
      <c r="C10" s="270"/>
      <c r="D10" s="270"/>
      <c r="E10" s="270"/>
      <c r="F10" s="270"/>
      <c r="G10" s="270"/>
      <c r="H10" s="270"/>
      <c r="I10" s="270"/>
      <c r="J10" s="270"/>
      <c r="K10" s="270"/>
      <c r="L10" s="270"/>
    </row>
    <row r="11" spans="1:44" ht="18.75">
      <c r="A11" s="273"/>
      <c r="B11" s="273"/>
      <c r="C11" s="273"/>
      <c r="D11" s="273"/>
      <c r="E11" s="273"/>
      <c r="F11" s="273"/>
      <c r="G11" s="273"/>
      <c r="H11" s="273"/>
      <c r="I11" s="273"/>
      <c r="J11" s="273"/>
      <c r="K11" s="273"/>
      <c r="L11" s="273"/>
    </row>
    <row r="12" spans="1:44">
      <c r="A12" s="274" t="str">
        <f>'1. паспорт местоположение'!A12:C12</f>
        <v>P_IVELS_02</v>
      </c>
      <c r="B12" s="274"/>
      <c r="C12" s="274"/>
      <c r="D12" s="274"/>
      <c r="E12" s="274"/>
      <c r="F12" s="274"/>
      <c r="G12" s="274"/>
      <c r="H12" s="274"/>
      <c r="I12" s="274"/>
      <c r="J12" s="274"/>
      <c r="K12" s="274"/>
      <c r="L12" s="274"/>
    </row>
    <row r="13" spans="1:44">
      <c r="A13" s="270" t="s">
        <v>7</v>
      </c>
      <c r="B13" s="270"/>
      <c r="C13" s="270"/>
      <c r="D13" s="270"/>
      <c r="E13" s="270"/>
      <c r="F13" s="270"/>
      <c r="G13" s="270"/>
      <c r="H13" s="270"/>
      <c r="I13" s="270"/>
      <c r="J13" s="270"/>
      <c r="K13" s="270"/>
      <c r="L13" s="270"/>
    </row>
    <row r="14" spans="1:44" ht="18.75">
      <c r="A14" s="278"/>
      <c r="B14" s="278"/>
      <c r="C14" s="278"/>
      <c r="D14" s="278"/>
      <c r="E14" s="278"/>
      <c r="F14" s="278"/>
      <c r="G14" s="278"/>
      <c r="H14" s="278"/>
      <c r="I14" s="278"/>
      <c r="J14" s="278"/>
      <c r="K14" s="278"/>
      <c r="L14" s="278"/>
    </row>
    <row r="15" spans="1:44" ht="39.75" customHeight="1">
      <c r="A15" s="391"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91"/>
      <c r="C15" s="391"/>
      <c r="D15" s="391"/>
      <c r="E15" s="391"/>
      <c r="F15" s="391"/>
      <c r="G15" s="391"/>
      <c r="H15" s="391"/>
      <c r="I15" s="391"/>
      <c r="J15" s="391"/>
      <c r="K15" s="391"/>
      <c r="L15" s="391"/>
    </row>
    <row r="16" spans="1:44">
      <c r="A16" s="270" t="s">
        <v>6</v>
      </c>
      <c r="B16" s="270"/>
      <c r="C16" s="270"/>
      <c r="D16" s="270"/>
      <c r="E16" s="270"/>
      <c r="F16" s="270"/>
      <c r="G16" s="270"/>
      <c r="H16" s="270"/>
      <c r="I16" s="270"/>
      <c r="J16" s="270"/>
      <c r="K16" s="270"/>
      <c r="L16" s="270"/>
    </row>
    <row r="17" spans="1:12" ht="15.75" customHeight="1">
      <c r="L17" s="108"/>
    </row>
    <row r="18" spans="1:12">
      <c r="K18" s="107"/>
    </row>
    <row r="19" spans="1:12" ht="15.75" customHeight="1">
      <c r="A19" s="390" t="s">
        <v>521</v>
      </c>
      <c r="B19" s="390"/>
      <c r="C19" s="390"/>
      <c r="D19" s="390"/>
      <c r="E19" s="390"/>
      <c r="F19" s="390"/>
      <c r="G19" s="390"/>
      <c r="H19" s="390"/>
      <c r="I19" s="390"/>
      <c r="J19" s="390"/>
      <c r="K19" s="390"/>
      <c r="L19" s="390"/>
    </row>
    <row r="20" spans="1:12">
      <c r="A20" s="71"/>
      <c r="B20" s="71"/>
      <c r="C20" s="106"/>
      <c r="D20" s="106"/>
      <c r="E20" s="106"/>
      <c r="F20" s="106"/>
      <c r="G20" s="106"/>
      <c r="H20" s="106"/>
      <c r="I20" s="106"/>
      <c r="J20" s="106"/>
      <c r="K20" s="106"/>
      <c r="L20" s="106"/>
    </row>
    <row r="21" spans="1:12" ht="28.5" customHeight="1">
      <c r="A21" s="392" t="s">
        <v>232</v>
      </c>
      <c r="B21" s="392" t="s">
        <v>231</v>
      </c>
      <c r="C21" s="398" t="s">
        <v>451</v>
      </c>
      <c r="D21" s="398"/>
      <c r="E21" s="398"/>
      <c r="F21" s="398"/>
      <c r="G21" s="398"/>
      <c r="H21" s="398"/>
      <c r="I21" s="393" t="s">
        <v>230</v>
      </c>
      <c r="J21" s="395" t="s">
        <v>453</v>
      </c>
      <c r="K21" s="392" t="s">
        <v>229</v>
      </c>
      <c r="L21" s="394" t="s">
        <v>452</v>
      </c>
    </row>
    <row r="22" spans="1:12" ht="58.5" customHeight="1">
      <c r="A22" s="392"/>
      <c r="B22" s="392"/>
      <c r="C22" s="399" t="s">
        <v>568</v>
      </c>
      <c r="D22" s="399"/>
      <c r="E22" s="197"/>
      <c r="F22" s="198"/>
      <c r="G22" s="400" t="s">
        <v>569</v>
      </c>
      <c r="H22" s="401"/>
      <c r="I22" s="393"/>
      <c r="J22" s="396"/>
      <c r="K22" s="392"/>
      <c r="L22" s="394"/>
    </row>
    <row r="23" spans="1:12" ht="47.25">
      <c r="A23" s="392"/>
      <c r="B23" s="392"/>
      <c r="C23" s="105" t="s">
        <v>228</v>
      </c>
      <c r="D23" s="105" t="s">
        <v>227</v>
      </c>
      <c r="E23" s="105" t="s">
        <v>228</v>
      </c>
      <c r="F23" s="105" t="s">
        <v>227</v>
      </c>
      <c r="G23" s="105" t="s">
        <v>228</v>
      </c>
      <c r="H23" s="105" t="s">
        <v>227</v>
      </c>
      <c r="I23" s="393"/>
      <c r="J23" s="397"/>
      <c r="K23" s="392"/>
      <c r="L23" s="394"/>
    </row>
    <row r="24" spans="1:12">
      <c r="A24" s="79">
        <v>1</v>
      </c>
      <c r="B24" s="79">
        <v>2</v>
      </c>
      <c r="C24" s="105">
        <v>3</v>
      </c>
      <c r="D24" s="105">
        <v>4</v>
      </c>
      <c r="E24" s="105">
        <v>5</v>
      </c>
      <c r="F24" s="105">
        <v>6</v>
      </c>
      <c r="G24" s="105">
        <v>7</v>
      </c>
      <c r="H24" s="105">
        <v>8</v>
      </c>
      <c r="I24" s="105">
        <v>9</v>
      </c>
      <c r="J24" s="105">
        <v>10</v>
      </c>
      <c r="K24" s="105">
        <v>11</v>
      </c>
      <c r="L24" s="105">
        <v>12</v>
      </c>
    </row>
    <row r="25" spans="1:12">
      <c r="A25" s="97">
        <v>1</v>
      </c>
      <c r="B25" s="98" t="s">
        <v>226</v>
      </c>
      <c r="C25" s="98"/>
      <c r="D25" s="103"/>
      <c r="E25" s="103"/>
      <c r="F25" s="103"/>
      <c r="G25" s="103"/>
      <c r="H25" s="103"/>
      <c r="I25" s="103"/>
      <c r="J25" s="103"/>
      <c r="K25" s="94"/>
      <c r="L25" s="117"/>
    </row>
    <row r="26" spans="1:12" ht="21.75" customHeight="1">
      <c r="A26" s="97" t="s">
        <v>225</v>
      </c>
      <c r="B26" s="104" t="s">
        <v>458</v>
      </c>
      <c r="C26" s="95"/>
      <c r="D26" s="103"/>
      <c r="E26" s="103"/>
      <c r="F26" s="103"/>
      <c r="G26" s="103"/>
      <c r="H26" s="103"/>
      <c r="I26" s="103"/>
      <c r="J26" s="103"/>
      <c r="K26" s="94"/>
      <c r="L26" s="94"/>
    </row>
    <row r="27" spans="1:12" s="74" customFormat="1" ht="39" customHeight="1">
      <c r="A27" s="97" t="s">
        <v>224</v>
      </c>
      <c r="B27" s="104" t="s">
        <v>460</v>
      </c>
      <c r="C27" s="95"/>
      <c r="D27" s="103"/>
      <c r="E27" s="103"/>
      <c r="F27" s="103"/>
      <c r="G27" s="103"/>
      <c r="H27" s="103"/>
      <c r="I27" s="103"/>
      <c r="J27" s="103"/>
      <c r="K27" s="94"/>
      <c r="L27" s="94"/>
    </row>
    <row r="28" spans="1:12" s="74" customFormat="1" ht="70.5" customHeight="1">
      <c r="A28" s="97" t="s">
        <v>459</v>
      </c>
      <c r="B28" s="104" t="s">
        <v>464</v>
      </c>
      <c r="C28" s="95"/>
      <c r="D28" s="103"/>
      <c r="E28" s="103"/>
      <c r="F28" s="103"/>
      <c r="G28" s="103"/>
      <c r="H28" s="103"/>
      <c r="I28" s="103"/>
      <c r="J28" s="103"/>
      <c r="K28" s="94"/>
      <c r="L28" s="94"/>
    </row>
    <row r="29" spans="1:12" s="74" customFormat="1" ht="54" customHeight="1">
      <c r="A29" s="97" t="s">
        <v>223</v>
      </c>
      <c r="B29" s="104" t="s">
        <v>463</v>
      </c>
      <c r="C29" s="95"/>
      <c r="D29" s="103"/>
      <c r="E29" s="103"/>
      <c r="F29" s="103"/>
      <c r="G29" s="103"/>
      <c r="H29" s="103"/>
      <c r="I29" s="103"/>
      <c r="J29" s="103"/>
      <c r="K29" s="94"/>
      <c r="L29" s="94"/>
    </row>
    <row r="30" spans="1:12" s="74" customFormat="1" ht="42" customHeight="1">
      <c r="A30" s="97" t="s">
        <v>222</v>
      </c>
      <c r="B30" s="104" t="s">
        <v>465</v>
      </c>
      <c r="C30" s="95"/>
      <c r="D30" s="103"/>
      <c r="E30" s="103"/>
      <c r="F30" s="103"/>
      <c r="G30" s="103"/>
      <c r="H30" s="103"/>
      <c r="I30" s="103"/>
      <c r="J30" s="103"/>
      <c r="K30" s="94"/>
      <c r="L30" s="94"/>
    </row>
    <row r="31" spans="1:12" s="74" customFormat="1" ht="37.5" customHeight="1">
      <c r="A31" s="97" t="s">
        <v>221</v>
      </c>
      <c r="B31" s="96" t="s">
        <v>461</v>
      </c>
      <c r="C31" s="95">
        <v>2029</v>
      </c>
      <c r="D31" s="240">
        <v>2029</v>
      </c>
      <c r="E31" s="103"/>
      <c r="F31" s="103"/>
      <c r="G31" s="103"/>
      <c r="H31" s="103"/>
      <c r="I31" s="103"/>
      <c r="J31" s="103"/>
      <c r="K31" s="94"/>
      <c r="L31" s="94"/>
    </row>
    <row r="32" spans="1:12" s="74" customFormat="1" ht="31.5">
      <c r="A32" s="97" t="s">
        <v>219</v>
      </c>
      <c r="B32" s="96" t="s">
        <v>466</v>
      </c>
      <c r="C32" s="95">
        <v>2029</v>
      </c>
      <c r="D32" s="240">
        <v>2029</v>
      </c>
      <c r="E32" s="103"/>
      <c r="F32" s="103"/>
      <c r="G32" s="103"/>
      <c r="H32" s="103"/>
      <c r="I32" s="103"/>
      <c r="J32" s="103"/>
      <c r="K32" s="94"/>
      <c r="L32" s="94"/>
    </row>
    <row r="33" spans="1:12" s="74" customFormat="1" ht="37.5" customHeight="1">
      <c r="A33" s="97" t="s">
        <v>477</v>
      </c>
      <c r="B33" s="96" t="s">
        <v>394</v>
      </c>
      <c r="C33" s="95"/>
      <c r="D33" s="103"/>
      <c r="E33" s="103"/>
      <c r="F33" s="103"/>
      <c r="G33" s="103"/>
      <c r="H33" s="103"/>
      <c r="I33" s="103"/>
      <c r="J33" s="103"/>
      <c r="K33" s="94"/>
      <c r="L33" s="94"/>
    </row>
    <row r="34" spans="1:12" s="74" customFormat="1" ht="47.25" customHeight="1">
      <c r="A34" s="97" t="s">
        <v>478</v>
      </c>
      <c r="B34" s="96" t="s">
        <v>470</v>
      </c>
      <c r="C34" s="95"/>
      <c r="D34" s="102"/>
      <c r="E34" s="102"/>
      <c r="F34" s="102"/>
      <c r="G34" s="102"/>
      <c r="H34" s="102"/>
      <c r="I34" s="102"/>
      <c r="J34" s="102"/>
      <c r="K34" s="102"/>
      <c r="L34" s="94"/>
    </row>
    <row r="35" spans="1:12" s="74" customFormat="1" ht="49.5" customHeight="1">
      <c r="A35" s="97" t="s">
        <v>479</v>
      </c>
      <c r="B35" s="96" t="s">
        <v>220</v>
      </c>
      <c r="C35" s="95"/>
      <c r="D35" s="102"/>
      <c r="E35" s="102"/>
      <c r="F35" s="102"/>
      <c r="G35" s="102"/>
      <c r="H35" s="102"/>
      <c r="I35" s="102"/>
      <c r="J35" s="102"/>
      <c r="K35" s="102"/>
      <c r="L35" s="94"/>
    </row>
    <row r="36" spans="1:12" ht="37.5" customHeight="1">
      <c r="A36" s="97" t="s">
        <v>480</v>
      </c>
      <c r="B36" s="96" t="s">
        <v>462</v>
      </c>
      <c r="C36" s="95"/>
      <c r="D36" s="101"/>
      <c r="E36" s="101"/>
      <c r="F36" s="100"/>
      <c r="G36" s="100"/>
      <c r="H36" s="100"/>
      <c r="I36" s="99"/>
      <c r="J36" s="99"/>
      <c r="K36" s="94"/>
      <c r="L36" s="94"/>
    </row>
    <row r="37" spans="1:12">
      <c r="A37" s="97" t="s">
        <v>481</v>
      </c>
      <c r="B37" s="96" t="s">
        <v>218</v>
      </c>
      <c r="C37" s="95"/>
      <c r="D37" s="101"/>
      <c r="E37" s="101"/>
      <c r="F37" s="100"/>
      <c r="G37" s="100"/>
      <c r="H37" s="100"/>
      <c r="I37" s="99"/>
      <c r="J37" s="99"/>
      <c r="K37" s="94"/>
      <c r="L37" s="94"/>
    </row>
    <row r="38" spans="1:12">
      <c r="A38" s="97" t="s">
        <v>482</v>
      </c>
      <c r="B38" s="98" t="s">
        <v>217</v>
      </c>
      <c r="C38" s="95"/>
      <c r="D38" s="94"/>
      <c r="E38" s="94"/>
      <c r="F38" s="94"/>
      <c r="G38" s="94"/>
      <c r="H38" s="94"/>
      <c r="I38" s="94"/>
      <c r="J38" s="94"/>
      <c r="K38" s="94"/>
      <c r="L38" s="94"/>
    </row>
    <row r="39" spans="1:12" ht="63">
      <c r="A39" s="97">
        <v>2</v>
      </c>
      <c r="B39" s="96" t="s">
        <v>467</v>
      </c>
      <c r="C39" s="240">
        <v>2029</v>
      </c>
      <c r="D39" s="240">
        <f>C39</f>
        <v>2029</v>
      </c>
      <c r="E39" s="240">
        <v>2019</v>
      </c>
      <c r="F39" s="240">
        <v>2019</v>
      </c>
      <c r="G39" s="240"/>
      <c r="H39" s="240"/>
      <c r="I39" s="94"/>
      <c r="J39" s="94"/>
      <c r="K39" s="94"/>
      <c r="L39" s="94"/>
    </row>
    <row r="40" spans="1:12" ht="33.75" customHeight="1">
      <c r="A40" s="97" t="s">
        <v>216</v>
      </c>
      <c r="B40" s="96" t="s">
        <v>469</v>
      </c>
      <c r="C40" s="240">
        <v>2029</v>
      </c>
      <c r="D40" s="240">
        <f>C40</f>
        <v>2029</v>
      </c>
      <c r="E40" s="240">
        <v>2019</v>
      </c>
      <c r="F40" s="240">
        <v>2019</v>
      </c>
      <c r="G40" s="240"/>
      <c r="H40" s="240"/>
      <c r="I40" s="94"/>
      <c r="J40" s="94"/>
      <c r="K40" s="94"/>
      <c r="L40" s="94"/>
    </row>
    <row r="41" spans="1:12" ht="63" customHeight="1">
      <c r="A41" s="97" t="s">
        <v>215</v>
      </c>
      <c r="B41" s="98" t="s">
        <v>550</v>
      </c>
      <c r="C41" s="95"/>
      <c r="D41" s="240"/>
      <c r="E41" s="240"/>
      <c r="F41" s="240"/>
      <c r="G41" s="240"/>
      <c r="H41" s="240"/>
      <c r="I41" s="94"/>
      <c r="J41" s="94"/>
      <c r="K41" s="94"/>
      <c r="L41" s="94"/>
    </row>
    <row r="42" spans="1:12" ht="58.5" customHeight="1">
      <c r="A42" s="97">
        <v>3</v>
      </c>
      <c r="B42" s="96" t="s">
        <v>468</v>
      </c>
      <c r="C42" s="240">
        <v>2029</v>
      </c>
      <c r="D42" s="240">
        <f t="shared" ref="D42:D44" si="0">C42</f>
        <v>2029</v>
      </c>
      <c r="E42" s="240">
        <v>2019</v>
      </c>
      <c r="F42" s="240">
        <v>2019</v>
      </c>
      <c r="G42" s="240"/>
      <c r="H42" s="240"/>
      <c r="I42" s="94"/>
      <c r="J42" s="94"/>
      <c r="K42" s="94"/>
      <c r="L42" s="94"/>
    </row>
    <row r="43" spans="1:12" ht="34.5" customHeight="1">
      <c r="A43" s="97" t="s">
        <v>214</v>
      </c>
      <c r="B43" s="96" t="s">
        <v>212</v>
      </c>
      <c r="C43" s="240">
        <v>2029</v>
      </c>
      <c r="D43" s="240">
        <f t="shared" si="0"/>
        <v>2029</v>
      </c>
      <c r="E43" s="240">
        <v>2019</v>
      </c>
      <c r="F43" s="240">
        <v>2019</v>
      </c>
      <c r="G43" s="240"/>
      <c r="H43" s="240"/>
      <c r="I43" s="94"/>
      <c r="J43" s="94"/>
      <c r="K43" s="94"/>
      <c r="L43" s="94"/>
    </row>
    <row r="44" spans="1:12" ht="24.75" customHeight="1">
      <c r="A44" s="97" t="s">
        <v>213</v>
      </c>
      <c r="B44" s="96" t="s">
        <v>210</v>
      </c>
      <c r="C44" s="240">
        <v>2029</v>
      </c>
      <c r="D44" s="240">
        <f t="shared" si="0"/>
        <v>2029</v>
      </c>
      <c r="E44" s="240">
        <v>2019</v>
      </c>
      <c r="F44" s="240">
        <v>2019</v>
      </c>
      <c r="G44" s="240"/>
      <c r="H44" s="240"/>
      <c r="I44" s="94"/>
      <c r="J44" s="94"/>
      <c r="K44" s="94"/>
      <c r="L44" s="94"/>
    </row>
    <row r="45" spans="1:12" ht="90.75" customHeight="1">
      <c r="A45" s="97" t="s">
        <v>211</v>
      </c>
      <c r="B45" s="96" t="s">
        <v>473</v>
      </c>
      <c r="C45" s="95"/>
      <c r="D45" s="94"/>
      <c r="E45" s="94"/>
      <c r="F45" s="94"/>
      <c r="G45" s="240"/>
      <c r="H45" s="94"/>
      <c r="I45" s="94"/>
      <c r="J45" s="94"/>
      <c r="K45" s="94"/>
      <c r="L45" s="94"/>
    </row>
    <row r="46" spans="1:12" ht="167.25" customHeight="1">
      <c r="A46" s="97" t="s">
        <v>209</v>
      </c>
      <c r="B46" s="96" t="s">
        <v>471</v>
      </c>
      <c r="C46" s="95"/>
      <c r="D46" s="94"/>
      <c r="E46" s="94"/>
      <c r="F46" s="94"/>
      <c r="G46" s="240"/>
      <c r="H46" s="94"/>
      <c r="I46" s="94"/>
      <c r="J46" s="94"/>
      <c r="K46" s="94"/>
      <c r="L46" s="94"/>
    </row>
    <row r="47" spans="1:12" ht="30.75" customHeight="1">
      <c r="A47" s="97" t="s">
        <v>207</v>
      </c>
      <c r="B47" s="96" t="s">
        <v>208</v>
      </c>
      <c r="C47" s="240">
        <v>2029</v>
      </c>
      <c r="D47" s="240">
        <f>C47</f>
        <v>2029</v>
      </c>
      <c r="E47" s="240">
        <v>2019</v>
      </c>
      <c r="F47" s="240">
        <v>2019</v>
      </c>
      <c r="G47" s="240"/>
      <c r="H47" s="240"/>
      <c r="I47" s="94"/>
      <c r="J47" s="94"/>
      <c r="K47" s="94"/>
      <c r="L47" s="94"/>
    </row>
    <row r="48" spans="1:12" ht="37.5" customHeight="1">
      <c r="A48" s="97" t="s">
        <v>483</v>
      </c>
      <c r="B48" s="98" t="s">
        <v>206</v>
      </c>
      <c r="C48" s="95"/>
      <c r="D48" s="240"/>
      <c r="E48" s="240"/>
      <c r="F48" s="240"/>
      <c r="G48" s="240"/>
      <c r="H48" s="240"/>
      <c r="I48" s="94"/>
      <c r="J48" s="94"/>
      <c r="K48" s="94"/>
      <c r="L48" s="94"/>
    </row>
    <row r="49" spans="1:12" ht="35.25" customHeight="1">
      <c r="A49" s="97">
        <v>4</v>
      </c>
      <c r="B49" s="96" t="s">
        <v>204</v>
      </c>
      <c r="C49" s="240">
        <v>2029</v>
      </c>
      <c r="D49" s="240">
        <f t="shared" ref="D49:D50" si="1">C49</f>
        <v>2029</v>
      </c>
      <c r="E49" s="240">
        <v>2019</v>
      </c>
      <c r="F49" s="240">
        <v>2019</v>
      </c>
      <c r="G49" s="240"/>
      <c r="H49" s="240"/>
      <c r="I49" s="94"/>
      <c r="J49" s="94"/>
      <c r="K49" s="94"/>
      <c r="L49" s="94"/>
    </row>
    <row r="50" spans="1:12" ht="86.25" customHeight="1">
      <c r="A50" s="97" t="s">
        <v>205</v>
      </c>
      <c r="B50" s="96" t="s">
        <v>472</v>
      </c>
      <c r="C50" s="240">
        <v>2029</v>
      </c>
      <c r="D50" s="240">
        <f t="shared" si="1"/>
        <v>2029</v>
      </c>
      <c r="E50" s="240">
        <v>2019</v>
      </c>
      <c r="F50" s="240">
        <v>2019</v>
      </c>
      <c r="G50" s="240"/>
      <c r="H50" s="240"/>
      <c r="I50" s="94"/>
      <c r="J50" s="94"/>
      <c r="K50" s="94"/>
      <c r="L50" s="94"/>
    </row>
    <row r="51" spans="1:12" ht="77.25" customHeight="1">
      <c r="A51" s="97" t="s">
        <v>203</v>
      </c>
      <c r="B51" s="96" t="s">
        <v>474</v>
      </c>
      <c r="C51" s="95"/>
      <c r="D51" s="240"/>
      <c r="E51" s="240"/>
      <c r="F51" s="240"/>
      <c r="G51" s="240"/>
      <c r="H51" s="240"/>
      <c r="I51" s="94"/>
      <c r="J51" s="94"/>
      <c r="K51" s="94"/>
      <c r="L51" s="94"/>
    </row>
    <row r="52" spans="1:12" ht="71.25" customHeight="1">
      <c r="A52" s="97" t="s">
        <v>201</v>
      </c>
      <c r="B52" s="96" t="s">
        <v>202</v>
      </c>
      <c r="C52" s="95"/>
      <c r="D52" s="240"/>
      <c r="E52" s="240"/>
      <c r="F52" s="240"/>
      <c r="G52" s="240"/>
      <c r="H52" s="240"/>
      <c r="I52" s="94"/>
      <c r="J52" s="94"/>
      <c r="K52" s="94"/>
      <c r="L52" s="94"/>
    </row>
    <row r="53" spans="1:12" ht="48" customHeight="1">
      <c r="A53" s="97" t="s">
        <v>199</v>
      </c>
      <c r="B53" s="206" t="s">
        <v>475</v>
      </c>
      <c r="C53" s="240">
        <v>2029</v>
      </c>
      <c r="D53" s="240">
        <f>C53</f>
        <v>2029</v>
      </c>
      <c r="E53" s="240">
        <v>2019</v>
      </c>
      <c r="F53" s="240">
        <v>2019</v>
      </c>
      <c r="G53" s="240"/>
      <c r="H53" s="240"/>
      <c r="I53" s="94"/>
      <c r="J53" s="94"/>
      <c r="K53" s="94"/>
      <c r="L53" s="94"/>
    </row>
    <row r="54" spans="1:12" ht="46.5" customHeight="1">
      <c r="A54" s="97" t="s">
        <v>476</v>
      </c>
      <c r="B54" s="96" t="s">
        <v>200</v>
      </c>
      <c r="C54" s="95"/>
      <c r="D54" s="94"/>
      <c r="E54" s="94"/>
      <c r="F54" s="94"/>
      <c r="G54" s="240"/>
      <c r="H54" s="94"/>
      <c r="I54" s="94"/>
      <c r="J54" s="94"/>
      <c r="K54" s="94"/>
      <c r="L54" s="9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25" zoomScale="85" zoomScaleNormal="70" zoomScaleSheetLayoutView="85" workbookViewId="0">
      <selection activeCell="C31" sqref="C31"/>
    </sheetView>
  </sheetViews>
  <sheetFormatPr defaultRowHeight="15.7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7.5703125" style="66" customWidth="1"/>
    <col min="14" max="14" width="8.5703125" style="66" customWidth="1"/>
    <col min="15" max="23" width="6.140625" style="66" customWidth="1"/>
    <col min="24" max="24" width="6.85546875" style="66" customWidth="1"/>
    <col min="25" max="27" width="6.140625" style="66" customWidth="1"/>
    <col min="28" max="28" width="13.140625" style="66" customWidth="1"/>
    <col min="29" max="29" width="24.85546875" style="66" customWidth="1"/>
    <col min="30" max="16384" width="9.140625" style="66"/>
  </cols>
  <sheetData>
    <row r="1" spans="1:29" ht="18.75">
      <c r="A1" s="67"/>
      <c r="B1" s="67"/>
      <c r="C1" s="67"/>
      <c r="D1" s="67"/>
      <c r="E1" s="67"/>
      <c r="F1" s="67"/>
      <c r="L1" s="67"/>
      <c r="M1" s="67"/>
      <c r="AC1" s="42" t="s">
        <v>69</v>
      </c>
    </row>
    <row r="2" spans="1:29" ht="18.75">
      <c r="A2" s="67"/>
      <c r="B2" s="67"/>
      <c r="C2" s="67"/>
      <c r="D2" s="67"/>
      <c r="E2" s="67"/>
      <c r="F2" s="67"/>
      <c r="L2" s="67"/>
      <c r="M2" s="67"/>
      <c r="AC2" s="15" t="s">
        <v>10</v>
      </c>
    </row>
    <row r="3" spans="1:29" ht="18.75">
      <c r="A3" s="67"/>
      <c r="B3" s="67"/>
      <c r="C3" s="67"/>
      <c r="D3" s="67"/>
      <c r="E3" s="67"/>
      <c r="F3" s="67"/>
      <c r="L3" s="67"/>
      <c r="M3" s="67"/>
      <c r="AC3" s="15" t="s">
        <v>584</v>
      </c>
    </row>
    <row r="4" spans="1:29" ht="18.75" customHeight="1">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c r="A5" s="67"/>
      <c r="B5" s="67"/>
      <c r="C5" s="67"/>
      <c r="D5" s="67"/>
      <c r="E5" s="67"/>
      <c r="F5" s="67"/>
      <c r="L5" s="67"/>
      <c r="M5" s="67"/>
      <c r="AC5" s="15"/>
    </row>
    <row r="6" spans="1:29" ht="18.7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c r="A7" s="13"/>
      <c r="B7" s="13"/>
      <c r="C7" s="13"/>
      <c r="D7" s="13"/>
      <c r="E7" s="13"/>
      <c r="F7" s="13"/>
      <c r="G7" s="13"/>
      <c r="H7" s="13"/>
      <c r="I7" s="13"/>
      <c r="J7" s="92"/>
      <c r="K7" s="92"/>
      <c r="L7" s="92"/>
      <c r="M7" s="92"/>
      <c r="N7" s="92"/>
      <c r="O7" s="92"/>
      <c r="P7" s="92"/>
      <c r="Q7" s="92"/>
      <c r="R7" s="92"/>
      <c r="S7" s="92"/>
      <c r="T7" s="92"/>
      <c r="U7" s="92"/>
      <c r="V7" s="92"/>
      <c r="W7" s="92"/>
      <c r="X7" s="92"/>
      <c r="Y7" s="92"/>
      <c r="Z7" s="92"/>
      <c r="AA7" s="92"/>
      <c r="AB7" s="92"/>
      <c r="AC7" s="92"/>
    </row>
    <row r="8" spans="1:29">
      <c r="A8" s="274" t="str">
        <f>'1. паспорт местоположение'!A9:C9</f>
        <v>Общество с ограниченной ответственностью «Ивановские электрические сети»</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c r="A10" s="13"/>
      <c r="B10" s="13"/>
      <c r="C10" s="13"/>
      <c r="D10" s="13"/>
      <c r="E10" s="13"/>
      <c r="F10" s="13"/>
      <c r="G10" s="13"/>
      <c r="H10" s="13"/>
      <c r="I10" s="13"/>
      <c r="J10" s="92"/>
      <c r="K10" s="92"/>
      <c r="L10" s="92"/>
      <c r="M10" s="92"/>
      <c r="N10" s="92"/>
      <c r="O10" s="92"/>
      <c r="P10" s="92"/>
      <c r="Q10" s="92"/>
      <c r="R10" s="92"/>
      <c r="S10" s="92"/>
      <c r="T10" s="92"/>
      <c r="U10" s="92"/>
      <c r="V10" s="92"/>
      <c r="W10" s="92"/>
      <c r="X10" s="92"/>
      <c r="Y10" s="92"/>
      <c r="Z10" s="92"/>
      <c r="AA10" s="92"/>
      <c r="AB10" s="92"/>
      <c r="AC10" s="92"/>
    </row>
    <row r="11" spans="1:29">
      <c r="A11" s="274" t="str">
        <f>'1. паспорт местоположение'!A12:C12</f>
        <v>P_IVELS_02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c r="A13" s="11"/>
      <c r="B13" s="11"/>
      <c r="C13" s="11"/>
      <c r="D13" s="11"/>
      <c r="E13" s="11"/>
      <c r="F13" s="11"/>
      <c r="G13" s="11"/>
      <c r="H13" s="11"/>
      <c r="I13" s="11"/>
      <c r="J13" s="91"/>
      <c r="K13" s="91"/>
      <c r="L13" s="91"/>
      <c r="M13" s="91"/>
      <c r="N13" s="91"/>
      <c r="O13" s="91"/>
      <c r="P13" s="91"/>
      <c r="Q13" s="91"/>
      <c r="R13" s="91"/>
      <c r="S13" s="91"/>
      <c r="T13" s="91"/>
      <c r="U13" s="91"/>
      <c r="V13" s="91"/>
      <c r="W13" s="91"/>
      <c r="X13" s="91"/>
      <c r="Y13" s="91"/>
      <c r="Z13" s="91"/>
      <c r="AA13" s="91"/>
      <c r="AB13" s="91"/>
      <c r="AC13" s="91"/>
    </row>
    <row r="14" spans="1:29">
      <c r="A14" s="274"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67"/>
      <c r="L17" s="67"/>
      <c r="M17" s="67"/>
      <c r="N17" s="67"/>
      <c r="O17" s="67"/>
      <c r="P17" s="67"/>
      <c r="Q17" s="67"/>
      <c r="R17" s="67"/>
      <c r="S17" s="67"/>
      <c r="T17" s="67"/>
      <c r="U17" s="67"/>
      <c r="V17" s="67"/>
      <c r="W17" s="67"/>
      <c r="X17" s="67"/>
      <c r="Y17" s="67"/>
      <c r="Z17" s="67"/>
      <c r="AA17" s="67"/>
      <c r="AB17" s="67"/>
    </row>
    <row r="18" spans="1:32">
      <c r="A18" s="406" t="s">
        <v>522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c r="A20" s="403" t="s">
        <v>198</v>
      </c>
      <c r="B20" s="403" t="s">
        <v>197</v>
      </c>
      <c r="C20" s="392" t="s">
        <v>196</v>
      </c>
      <c r="D20" s="392"/>
      <c r="E20" s="405" t="s">
        <v>195</v>
      </c>
      <c r="F20" s="405"/>
      <c r="G20" s="403" t="s">
        <v>564</v>
      </c>
      <c r="H20" s="411" t="s">
        <v>585</v>
      </c>
      <c r="I20" s="412"/>
      <c r="J20" s="412"/>
      <c r="K20" s="412"/>
      <c r="L20" s="411" t="s">
        <v>586</v>
      </c>
      <c r="M20" s="412"/>
      <c r="N20" s="412"/>
      <c r="O20" s="412"/>
      <c r="P20" s="411" t="s">
        <v>587</v>
      </c>
      <c r="Q20" s="412"/>
      <c r="R20" s="412"/>
      <c r="S20" s="412"/>
      <c r="T20" s="411" t="s">
        <v>588</v>
      </c>
      <c r="U20" s="412"/>
      <c r="V20" s="412"/>
      <c r="W20" s="412"/>
      <c r="X20" s="411" t="s">
        <v>589</v>
      </c>
      <c r="Y20" s="412"/>
      <c r="Z20" s="412"/>
      <c r="AA20" s="412"/>
      <c r="AB20" s="407" t="s">
        <v>194</v>
      </c>
      <c r="AC20" s="408"/>
      <c r="AD20" s="90"/>
      <c r="AE20" s="90"/>
      <c r="AF20" s="90"/>
    </row>
    <row r="21" spans="1:32" ht="99.75" customHeight="1">
      <c r="A21" s="404"/>
      <c r="B21" s="404"/>
      <c r="C21" s="392"/>
      <c r="D21" s="392"/>
      <c r="E21" s="405"/>
      <c r="F21" s="405"/>
      <c r="G21" s="404"/>
      <c r="H21" s="413" t="s">
        <v>570</v>
      </c>
      <c r="I21" s="413"/>
      <c r="J21" s="413" t="s">
        <v>11</v>
      </c>
      <c r="K21" s="413"/>
      <c r="L21" s="413" t="s">
        <v>570</v>
      </c>
      <c r="M21" s="413"/>
      <c r="N21" s="413" t="s">
        <v>193</v>
      </c>
      <c r="O21" s="413"/>
      <c r="P21" s="413" t="s">
        <v>570</v>
      </c>
      <c r="Q21" s="413"/>
      <c r="R21" s="413" t="s">
        <v>193</v>
      </c>
      <c r="S21" s="413"/>
      <c r="T21" s="413" t="s">
        <v>570</v>
      </c>
      <c r="U21" s="413"/>
      <c r="V21" s="413" t="s">
        <v>193</v>
      </c>
      <c r="W21" s="413"/>
      <c r="X21" s="413" t="s">
        <v>570</v>
      </c>
      <c r="Y21" s="413"/>
      <c r="Z21" s="413" t="s">
        <v>193</v>
      </c>
      <c r="AA21" s="413"/>
      <c r="AB21" s="409"/>
      <c r="AC21" s="410"/>
    </row>
    <row r="22" spans="1:32" ht="89.25" customHeight="1">
      <c r="A22" s="399"/>
      <c r="B22" s="399"/>
      <c r="C22" s="87" t="s">
        <v>570</v>
      </c>
      <c r="D22" s="87" t="s">
        <v>193</v>
      </c>
      <c r="E22" s="89" t="s">
        <v>561</v>
      </c>
      <c r="F22" s="89" t="s">
        <v>562</v>
      </c>
      <c r="G22" s="399"/>
      <c r="H22" s="88" t="s">
        <v>501</v>
      </c>
      <c r="I22" s="88" t="s">
        <v>502</v>
      </c>
      <c r="J22" s="88" t="s">
        <v>501</v>
      </c>
      <c r="K22" s="88" t="s">
        <v>502</v>
      </c>
      <c r="L22" s="88" t="s">
        <v>501</v>
      </c>
      <c r="M22" s="88" t="s">
        <v>502</v>
      </c>
      <c r="N22" s="88" t="s">
        <v>501</v>
      </c>
      <c r="O22" s="88" t="s">
        <v>502</v>
      </c>
      <c r="P22" s="88" t="s">
        <v>501</v>
      </c>
      <c r="Q22" s="88" t="s">
        <v>502</v>
      </c>
      <c r="R22" s="88" t="s">
        <v>501</v>
      </c>
      <c r="S22" s="88" t="s">
        <v>502</v>
      </c>
      <c r="T22" s="88" t="s">
        <v>501</v>
      </c>
      <c r="U22" s="88" t="s">
        <v>502</v>
      </c>
      <c r="V22" s="88" t="s">
        <v>501</v>
      </c>
      <c r="W22" s="88" t="s">
        <v>502</v>
      </c>
      <c r="X22" s="88" t="s">
        <v>501</v>
      </c>
      <c r="Y22" s="88" t="s">
        <v>502</v>
      </c>
      <c r="Z22" s="88" t="s">
        <v>501</v>
      </c>
      <c r="AA22" s="88" t="s">
        <v>502</v>
      </c>
      <c r="AB22" s="87" t="s">
        <v>571</v>
      </c>
      <c r="AC22" s="87" t="s">
        <v>193</v>
      </c>
    </row>
    <row r="23" spans="1:32" ht="19.5" customHeight="1">
      <c r="A23" s="79">
        <v>1</v>
      </c>
      <c r="B23" s="79">
        <v>2</v>
      </c>
      <c r="C23" s="79">
        <v>3</v>
      </c>
      <c r="D23" s="79">
        <v>4</v>
      </c>
      <c r="E23" s="79">
        <v>5</v>
      </c>
      <c r="F23" s="79">
        <v>6</v>
      </c>
      <c r="G23" s="210">
        <v>7</v>
      </c>
      <c r="H23" s="210">
        <v>8</v>
      </c>
      <c r="I23" s="210">
        <v>9</v>
      </c>
      <c r="J23" s="210">
        <v>10</v>
      </c>
      <c r="K23" s="210">
        <v>11</v>
      </c>
      <c r="L23" s="210">
        <v>12</v>
      </c>
      <c r="M23" s="210">
        <v>13</v>
      </c>
      <c r="N23" s="210">
        <v>14</v>
      </c>
      <c r="O23" s="210">
        <v>15</v>
      </c>
      <c r="P23" s="210">
        <v>16</v>
      </c>
      <c r="Q23" s="210">
        <v>17</v>
      </c>
      <c r="R23" s="210">
        <v>18</v>
      </c>
      <c r="S23" s="210">
        <v>19</v>
      </c>
      <c r="T23" s="255">
        <v>20</v>
      </c>
      <c r="U23" s="255">
        <v>21</v>
      </c>
      <c r="V23" s="255">
        <v>22</v>
      </c>
      <c r="W23" s="255">
        <v>23</v>
      </c>
      <c r="X23" s="253">
        <v>20</v>
      </c>
      <c r="Y23" s="253">
        <v>21</v>
      </c>
      <c r="Z23" s="253">
        <v>22</v>
      </c>
      <c r="AA23" s="253">
        <v>23</v>
      </c>
      <c r="AB23" s="253">
        <v>24</v>
      </c>
      <c r="AC23" s="253">
        <v>25</v>
      </c>
    </row>
    <row r="24" spans="1:32" ht="47.25" customHeight="1">
      <c r="A24" s="84">
        <v>1</v>
      </c>
      <c r="B24" s="83" t="s">
        <v>192</v>
      </c>
      <c r="C24" s="243">
        <f>SUM(C25:C29)</f>
        <v>8.3671439999999997</v>
      </c>
      <c r="D24" s="243"/>
      <c r="E24" s="243"/>
      <c r="F24" s="243"/>
      <c r="G24" s="243"/>
      <c r="H24" s="243"/>
      <c r="I24" s="247"/>
      <c r="J24" s="243"/>
      <c r="K24" s="247"/>
      <c r="L24" s="243"/>
      <c r="M24" s="247"/>
      <c r="N24" s="243"/>
      <c r="O24" s="247"/>
      <c r="P24" s="243"/>
      <c r="Q24" s="247"/>
      <c r="R24" s="243"/>
      <c r="S24" s="247"/>
      <c r="T24" s="243"/>
      <c r="U24" s="247"/>
      <c r="V24" s="243"/>
      <c r="W24" s="247"/>
      <c r="X24" s="243">
        <f>X27</f>
        <v>8.3671439999999997</v>
      </c>
      <c r="Y24" s="247">
        <v>4</v>
      </c>
      <c r="Z24" s="243"/>
      <c r="AA24" s="247"/>
      <c r="AB24" s="243">
        <f>X24</f>
        <v>8.3671439999999997</v>
      </c>
      <c r="AC24" s="243"/>
    </row>
    <row r="25" spans="1:32" ht="24" customHeight="1">
      <c r="A25" s="81" t="s">
        <v>191</v>
      </c>
      <c r="B25" s="54" t="s">
        <v>190</v>
      </c>
      <c r="C25" s="243"/>
      <c r="D25" s="243"/>
      <c r="E25" s="243"/>
      <c r="F25" s="243"/>
      <c r="G25" s="243"/>
      <c r="H25" s="243"/>
      <c r="I25" s="247"/>
      <c r="J25" s="243"/>
      <c r="K25" s="247"/>
      <c r="L25" s="243"/>
      <c r="M25" s="247"/>
      <c r="N25" s="243"/>
      <c r="O25" s="247"/>
      <c r="P25" s="243"/>
      <c r="Q25" s="247"/>
      <c r="R25" s="243"/>
      <c r="S25" s="247"/>
      <c r="T25" s="243"/>
      <c r="U25" s="247"/>
      <c r="V25" s="243"/>
      <c r="W25" s="247"/>
      <c r="X25" s="243"/>
      <c r="Y25" s="247"/>
      <c r="Z25" s="243"/>
      <c r="AA25" s="247"/>
      <c r="AB25" s="243"/>
      <c r="AC25" s="86"/>
    </row>
    <row r="26" spans="1:32">
      <c r="A26" s="81" t="s">
        <v>189</v>
      </c>
      <c r="B26" s="54" t="s">
        <v>188</v>
      </c>
      <c r="C26" s="243"/>
      <c r="D26" s="243"/>
      <c r="E26" s="243"/>
      <c r="F26" s="243"/>
      <c r="G26" s="243"/>
      <c r="H26" s="243"/>
      <c r="I26" s="247"/>
      <c r="J26" s="243"/>
      <c r="K26" s="247"/>
      <c r="L26" s="243"/>
      <c r="M26" s="247"/>
      <c r="N26" s="243"/>
      <c r="O26" s="247"/>
      <c r="P26" s="243"/>
      <c r="Q26" s="247"/>
      <c r="R26" s="243"/>
      <c r="S26" s="247"/>
      <c r="T26" s="243"/>
      <c r="U26" s="247"/>
      <c r="V26" s="243"/>
      <c r="W26" s="247"/>
      <c r="X26" s="243"/>
      <c r="Y26" s="247"/>
      <c r="Z26" s="243"/>
      <c r="AA26" s="247"/>
      <c r="AB26" s="243"/>
      <c r="AC26" s="86"/>
    </row>
    <row r="27" spans="1:32" ht="31.5">
      <c r="A27" s="81" t="s">
        <v>187</v>
      </c>
      <c r="B27" s="54" t="s">
        <v>457</v>
      </c>
      <c r="C27" s="243">
        <f>C30*1.2</f>
        <v>8.3671439999999997</v>
      </c>
      <c r="D27" s="243"/>
      <c r="E27" s="243"/>
      <c r="F27" s="243"/>
      <c r="G27" s="243"/>
      <c r="H27" s="243"/>
      <c r="I27" s="247"/>
      <c r="J27" s="243"/>
      <c r="K27" s="247"/>
      <c r="L27" s="243"/>
      <c r="M27" s="247"/>
      <c r="N27" s="243"/>
      <c r="O27" s="247"/>
      <c r="P27" s="78"/>
      <c r="Q27" s="247"/>
      <c r="R27" s="243"/>
      <c r="S27" s="247"/>
      <c r="T27" s="256"/>
      <c r="U27" s="247"/>
      <c r="V27" s="243"/>
      <c r="W27" s="247"/>
      <c r="X27" s="254">
        <f>X30*1.2</f>
        <v>8.3671439999999997</v>
      </c>
      <c r="Y27" s="247">
        <v>4</v>
      </c>
      <c r="Z27" s="243"/>
      <c r="AA27" s="247"/>
      <c r="AB27" s="243">
        <f>X27</f>
        <v>8.3671439999999997</v>
      </c>
      <c r="AC27" s="249"/>
    </row>
    <row r="28" spans="1:32">
      <c r="A28" s="81" t="s">
        <v>186</v>
      </c>
      <c r="B28" s="54" t="s">
        <v>185</v>
      </c>
      <c r="C28" s="243"/>
      <c r="D28" s="243"/>
      <c r="E28" s="243"/>
      <c r="F28" s="243"/>
      <c r="G28" s="243"/>
      <c r="H28" s="243"/>
      <c r="I28" s="247"/>
      <c r="J28" s="243"/>
      <c r="K28" s="247"/>
      <c r="L28" s="243"/>
      <c r="M28" s="247"/>
      <c r="N28" s="243"/>
      <c r="O28" s="247"/>
      <c r="P28" s="243"/>
      <c r="Q28" s="247"/>
      <c r="R28" s="243"/>
      <c r="S28" s="247"/>
      <c r="T28" s="243"/>
      <c r="U28" s="247"/>
      <c r="V28" s="243"/>
      <c r="W28" s="247"/>
      <c r="X28" s="243"/>
      <c r="Y28" s="247"/>
      <c r="Z28" s="243"/>
      <c r="AA28" s="247"/>
      <c r="AB28" s="243"/>
      <c r="AC28" s="86"/>
    </row>
    <row r="29" spans="1:32">
      <c r="A29" s="81" t="s">
        <v>184</v>
      </c>
      <c r="B29" s="85" t="s">
        <v>183</v>
      </c>
      <c r="C29" s="243"/>
      <c r="D29" s="243"/>
      <c r="E29" s="243"/>
      <c r="F29" s="243"/>
      <c r="G29" s="243"/>
      <c r="H29" s="243"/>
      <c r="I29" s="247"/>
      <c r="J29" s="243"/>
      <c r="K29" s="247"/>
      <c r="L29" s="243"/>
      <c r="M29" s="247"/>
      <c r="N29" s="243"/>
      <c r="O29" s="247"/>
      <c r="P29" s="243"/>
      <c r="Q29" s="247"/>
      <c r="R29" s="243"/>
      <c r="S29" s="247"/>
      <c r="T29" s="243"/>
      <c r="U29" s="247"/>
      <c r="V29" s="243"/>
      <c r="W29" s="247"/>
      <c r="X29" s="243"/>
      <c r="Y29" s="247"/>
      <c r="Z29" s="243"/>
      <c r="AA29" s="247"/>
      <c r="AB29" s="243"/>
      <c r="AC29" s="86"/>
    </row>
    <row r="30" spans="1:32" ht="47.25">
      <c r="A30" s="84" t="s">
        <v>63</v>
      </c>
      <c r="B30" s="83" t="s">
        <v>182</v>
      </c>
      <c r="C30" s="243">
        <f>SUM(C31:C34)</f>
        <v>6.97262</v>
      </c>
      <c r="D30" s="243"/>
      <c r="E30" s="78"/>
      <c r="F30" s="78"/>
      <c r="G30" s="78"/>
      <c r="H30" s="243"/>
      <c r="I30" s="247"/>
      <c r="J30" s="243"/>
      <c r="K30" s="247"/>
      <c r="L30" s="243"/>
      <c r="M30" s="243"/>
      <c r="N30" s="243"/>
      <c r="O30" s="243"/>
      <c r="P30" s="78"/>
      <c r="Q30" s="247"/>
      <c r="R30" s="243"/>
      <c r="S30" s="243"/>
      <c r="T30" s="256"/>
      <c r="U30" s="243"/>
      <c r="V30" s="243"/>
      <c r="W30" s="243"/>
      <c r="X30" s="243">
        <f>X31+X32</f>
        <v>6.97262</v>
      </c>
      <c r="Y30" s="247">
        <v>4</v>
      </c>
      <c r="Z30" s="243"/>
      <c r="AA30" s="243"/>
      <c r="AB30" s="243">
        <f>X30</f>
        <v>6.97262</v>
      </c>
      <c r="AC30" s="249"/>
    </row>
    <row r="31" spans="1:32">
      <c r="A31" s="84" t="s">
        <v>181</v>
      </c>
      <c r="B31" s="54" t="s">
        <v>180</v>
      </c>
      <c r="C31" s="243">
        <f>X31</f>
        <v>0.99936000000000003</v>
      </c>
      <c r="D31" s="78"/>
      <c r="E31" s="78"/>
      <c r="F31" s="78"/>
      <c r="G31" s="78"/>
      <c r="H31" s="78"/>
      <c r="I31" s="247"/>
      <c r="J31" s="78"/>
      <c r="K31" s="247"/>
      <c r="L31" s="78"/>
      <c r="M31" s="247"/>
      <c r="N31" s="78"/>
      <c r="O31" s="247"/>
      <c r="P31" s="78"/>
      <c r="Q31" s="247"/>
      <c r="R31" s="78"/>
      <c r="S31" s="247"/>
      <c r="T31" s="256"/>
      <c r="U31" s="247"/>
      <c r="V31" s="256"/>
      <c r="W31" s="247"/>
      <c r="X31" s="254">
        <v>0.99936000000000003</v>
      </c>
      <c r="Y31" s="247">
        <v>4</v>
      </c>
      <c r="Z31" s="254"/>
      <c r="AA31" s="247"/>
      <c r="AB31" s="243">
        <f>X31</f>
        <v>0.99936000000000003</v>
      </c>
      <c r="AC31" s="246"/>
    </row>
    <row r="32" spans="1:32" ht="31.5">
      <c r="A32" s="84" t="s">
        <v>179</v>
      </c>
      <c r="B32" s="54" t="s">
        <v>178</v>
      </c>
      <c r="C32" s="243">
        <f>X32</f>
        <v>5.9732599999999998</v>
      </c>
      <c r="D32" s="243"/>
      <c r="E32" s="78"/>
      <c r="F32" s="78"/>
      <c r="G32" s="78"/>
      <c r="H32" s="243"/>
      <c r="I32" s="247"/>
      <c r="J32" s="243"/>
      <c r="K32" s="247"/>
      <c r="L32" s="243"/>
      <c r="M32" s="247"/>
      <c r="N32" s="243"/>
      <c r="O32" s="247"/>
      <c r="P32" s="243"/>
      <c r="Q32" s="247"/>
      <c r="R32" s="243"/>
      <c r="S32" s="247"/>
      <c r="T32" s="243"/>
      <c r="U32" s="247"/>
      <c r="V32" s="243"/>
      <c r="W32" s="247"/>
      <c r="X32" s="243">
        <v>5.9732599999999998</v>
      </c>
      <c r="Y32" s="247">
        <v>4</v>
      </c>
      <c r="Z32" s="243"/>
      <c r="AA32" s="247"/>
      <c r="AB32" s="243">
        <f>X32</f>
        <v>5.9732599999999998</v>
      </c>
      <c r="AC32" s="249"/>
    </row>
    <row r="33" spans="1:29">
      <c r="A33" s="84" t="s">
        <v>177</v>
      </c>
      <c r="B33" s="54" t="s">
        <v>176</v>
      </c>
      <c r="C33" s="243"/>
      <c r="D33" s="243"/>
      <c r="E33" s="78"/>
      <c r="F33" s="78"/>
      <c r="G33" s="78"/>
      <c r="H33" s="78"/>
      <c r="I33" s="247"/>
      <c r="J33" s="78"/>
      <c r="K33" s="247"/>
      <c r="L33" s="243"/>
      <c r="M33" s="247"/>
      <c r="N33" s="243"/>
      <c r="O33" s="247"/>
      <c r="P33" s="78"/>
      <c r="Q33" s="247"/>
      <c r="R33" s="243"/>
      <c r="S33" s="247"/>
      <c r="T33" s="256"/>
      <c r="U33" s="247"/>
      <c r="V33" s="243"/>
      <c r="W33" s="247"/>
      <c r="X33" s="254"/>
      <c r="Y33" s="247"/>
      <c r="Z33" s="243"/>
      <c r="AA33" s="247"/>
      <c r="AB33" s="243"/>
      <c r="AC33" s="249"/>
    </row>
    <row r="34" spans="1:29">
      <c r="A34" s="84" t="s">
        <v>175</v>
      </c>
      <c r="B34" s="54" t="s">
        <v>174</v>
      </c>
      <c r="C34" s="243"/>
      <c r="D34" s="243"/>
      <c r="E34" s="78"/>
      <c r="F34" s="78"/>
      <c r="G34" s="78"/>
      <c r="H34" s="78"/>
      <c r="I34" s="247"/>
      <c r="J34" s="78"/>
      <c r="K34" s="247"/>
      <c r="L34" s="243"/>
      <c r="M34" s="247"/>
      <c r="N34" s="243"/>
      <c r="O34" s="247"/>
      <c r="P34" s="78"/>
      <c r="Q34" s="247"/>
      <c r="R34" s="243"/>
      <c r="S34" s="247"/>
      <c r="T34" s="256"/>
      <c r="U34" s="247"/>
      <c r="V34" s="243"/>
      <c r="W34" s="247"/>
      <c r="X34" s="254"/>
      <c r="Y34" s="247"/>
      <c r="Z34" s="243"/>
      <c r="AA34" s="247"/>
      <c r="AB34" s="243"/>
      <c r="AC34" s="249"/>
    </row>
    <row r="35" spans="1:29" ht="31.5">
      <c r="A35" s="84" t="s">
        <v>62</v>
      </c>
      <c r="B35" s="83" t="s">
        <v>173</v>
      </c>
      <c r="C35" s="78"/>
      <c r="D35" s="78"/>
      <c r="E35" s="78"/>
      <c r="F35" s="78"/>
      <c r="G35" s="78"/>
      <c r="H35" s="78"/>
      <c r="I35" s="247"/>
      <c r="J35" s="78"/>
      <c r="K35" s="247"/>
      <c r="L35" s="78"/>
      <c r="M35" s="247"/>
      <c r="N35" s="78"/>
      <c r="O35" s="247"/>
      <c r="P35" s="78"/>
      <c r="Q35" s="247"/>
      <c r="R35" s="78"/>
      <c r="S35" s="247"/>
      <c r="T35" s="256"/>
      <c r="U35" s="247"/>
      <c r="V35" s="256"/>
      <c r="W35" s="247"/>
      <c r="X35" s="254"/>
      <c r="Y35" s="247"/>
      <c r="Z35" s="254"/>
      <c r="AA35" s="247"/>
      <c r="AB35" s="78"/>
      <c r="AC35" s="246"/>
    </row>
    <row r="36" spans="1:29" ht="31.5">
      <c r="A36" s="81" t="s">
        <v>172</v>
      </c>
      <c r="B36" s="80" t="s">
        <v>171</v>
      </c>
      <c r="C36" s="244"/>
      <c r="D36" s="78"/>
      <c r="E36" s="78"/>
      <c r="F36" s="78"/>
      <c r="G36" s="78"/>
      <c r="H36" s="78"/>
      <c r="I36" s="247"/>
      <c r="J36" s="78"/>
      <c r="K36" s="247"/>
      <c r="L36" s="78"/>
      <c r="M36" s="247"/>
      <c r="N36" s="78"/>
      <c r="O36" s="247"/>
      <c r="P36" s="78"/>
      <c r="Q36" s="247"/>
      <c r="R36" s="78"/>
      <c r="S36" s="247"/>
      <c r="T36" s="256"/>
      <c r="U36" s="247"/>
      <c r="V36" s="256"/>
      <c r="W36" s="247"/>
      <c r="X36" s="254"/>
      <c r="Y36" s="247"/>
      <c r="Z36" s="254"/>
      <c r="AA36" s="247"/>
      <c r="AB36" s="78"/>
      <c r="AC36" s="246"/>
    </row>
    <row r="37" spans="1:29">
      <c r="A37" s="81" t="s">
        <v>170</v>
      </c>
      <c r="B37" s="80" t="s">
        <v>160</v>
      </c>
      <c r="C37" s="244"/>
      <c r="D37" s="78"/>
      <c r="E37" s="78"/>
      <c r="F37" s="78"/>
      <c r="G37" s="78"/>
      <c r="H37" s="78"/>
      <c r="I37" s="247"/>
      <c r="J37" s="78"/>
      <c r="K37" s="247"/>
      <c r="L37" s="78"/>
      <c r="M37" s="247"/>
      <c r="N37" s="78"/>
      <c r="O37" s="247"/>
      <c r="P37" s="78"/>
      <c r="Q37" s="247"/>
      <c r="R37" s="78"/>
      <c r="S37" s="247"/>
      <c r="T37" s="256"/>
      <c r="U37" s="247"/>
      <c r="V37" s="256"/>
      <c r="W37" s="247"/>
      <c r="X37" s="254"/>
      <c r="Y37" s="247"/>
      <c r="Z37" s="254"/>
      <c r="AA37" s="247"/>
      <c r="AB37" s="78"/>
      <c r="AC37" s="246"/>
    </row>
    <row r="38" spans="1:29">
      <c r="A38" s="81" t="s">
        <v>169</v>
      </c>
      <c r="B38" s="80" t="s">
        <v>158</v>
      </c>
      <c r="C38" s="244"/>
      <c r="D38" s="78"/>
      <c r="E38" s="78"/>
      <c r="F38" s="78"/>
      <c r="G38" s="78"/>
      <c r="H38" s="78"/>
      <c r="I38" s="247"/>
      <c r="J38" s="78"/>
      <c r="K38" s="247"/>
      <c r="L38" s="78"/>
      <c r="M38" s="247"/>
      <c r="N38" s="78"/>
      <c r="O38" s="247"/>
      <c r="P38" s="78"/>
      <c r="Q38" s="247"/>
      <c r="R38" s="78"/>
      <c r="S38" s="247"/>
      <c r="T38" s="256"/>
      <c r="U38" s="247"/>
      <c r="V38" s="256"/>
      <c r="W38" s="247"/>
      <c r="X38" s="254"/>
      <c r="Y38" s="247"/>
      <c r="Z38" s="254"/>
      <c r="AA38" s="247"/>
      <c r="AB38" s="78"/>
      <c r="AC38" s="246"/>
    </row>
    <row r="39" spans="1:29" ht="31.5">
      <c r="A39" s="81" t="s">
        <v>168</v>
      </c>
      <c r="B39" s="54" t="s">
        <v>156</v>
      </c>
      <c r="C39" s="78"/>
      <c r="D39" s="78"/>
      <c r="E39" s="78"/>
      <c r="F39" s="78"/>
      <c r="G39" s="78"/>
      <c r="H39" s="78"/>
      <c r="I39" s="247"/>
      <c r="J39" s="78"/>
      <c r="K39" s="247"/>
      <c r="L39" s="78"/>
      <c r="M39" s="247"/>
      <c r="N39" s="78"/>
      <c r="O39" s="247"/>
      <c r="P39" s="78"/>
      <c r="Q39" s="247"/>
      <c r="R39" s="78"/>
      <c r="S39" s="247"/>
      <c r="T39" s="256"/>
      <c r="U39" s="247"/>
      <c r="V39" s="256"/>
      <c r="W39" s="247"/>
      <c r="X39" s="254"/>
      <c r="Y39" s="247"/>
      <c r="Z39" s="254"/>
      <c r="AA39" s="247"/>
      <c r="AB39" s="78"/>
      <c r="AC39" s="246"/>
    </row>
    <row r="40" spans="1:29" ht="31.5">
      <c r="A40" s="81" t="s">
        <v>167</v>
      </c>
      <c r="B40" s="54" t="s">
        <v>154</v>
      </c>
      <c r="C40" s="78"/>
      <c r="D40" s="78"/>
      <c r="E40" s="78"/>
      <c r="F40" s="78"/>
      <c r="G40" s="78"/>
      <c r="H40" s="78"/>
      <c r="I40" s="247"/>
      <c r="J40" s="78"/>
      <c r="K40" s="247"/>
      <c r="L40" s="78"/>
      <c r="M40" s="247"/>
      <c r="N40" s="78"/>
      <c r="O40" s="247"/>
      <c r="P40" s="78"/>
      <c r="Q40" s="247"/>
      <c r="R40" s="78"/>
      <c r="S40" s="247"/>
      <c r="T40" s="256"/>
      <c r="U40" s="247"/>
      <c r="V40" s="256"/>
      <c r="W40" s="247"/>
      <c r="X40" s="254"/>
      <c r="Y40" s="247"/>
      <c r="Z40" s="254"/>
      <c r="AA40" s="247"/>
      <c r="AB40" s="78"/>
      <c r="AC40" s="246"/>
    </row>
    <row r="41" spans="1:29">
      <c r="A41" s="81" t="s">
        <v>166</v>
      </c>
      <c r="B41" s="54" t="s">
        <v>152</v>
      </c>
      <c r="C41" s="78"/>
      <c r="D41" s="78"/>
      <c r="E41" s="78"/>
      <c r="F41" s="78"/>
      <c r="G41" s="78"/>
      <c r="H41" s="78"/>
      <c r="I41" s="247"/>
      <c r="J41" s="78"/>
      <c r="K41" s="247"/>
      <c r="L41" s="78"/>
      <c r="M41" s="247"/>
      <c r="N41" s="78"/>
      <c r="O41" s="247"/>
      <c r="P41" s="78"/>
      <c r="Q41" s="247"/>
      <c r="R41" s="78"/>
      <c r="S41" s="247"/>
      <c r="T41" s="256"/>
      <c r="U41" s="247"/>
      <c r="V41" s="256"/>
      <c r="W41" s="247"/>
      <c r="X41" s="254"/>
      <c r="Y41" s="247"/>
      <c r="Z41" s="254"/>
      <c r="AA41" s="247"/>
      <c r="AB41" s="78"/>
      <c r="AC41" s="246"/>
    </row>
    <row r="42" spans="1:29" ht="18.75">
      <c r="A42" s="81" t="s">
        <v>165</v>
      </c>
      <c r="B42" s="80" t="s">
        <v>150</v>
      </c>
      <c r="C42" s="244"/>
      <c r="D42" s="78"/>
      <c r="E42" s="78"/>
      <c r="F42" s="78"/>
      <c r="G42" s="78"/>
      <c r="H42" s="78"/>
      <c r="I42" s="247"/>
      <c r="J42" s="78"/>
      <c r="K42" s="247"/>
      <c r="L42" s="78"/>
      <c r="M42" s="247"/>
      <c r="N42" s="78"/>
      <c r="O42" s="247"/>
      <c r="P42" s="78"/>
      <c r="Q42" s="247"/>
      <c r="R42" s="78"/>
      <c r="S42" s="247"/>
      <c r="T42" s="256"/>
      <c r="U42" s="247"/>
      <c r="V42" s="256"/>
      <c r="W42" s="247"/>
      <c r="X42" s="254"/>
      <c r="Y42" s="247"/>
      <c r="Z42" s="254"/>
      <c r="AA42" s="247"/>
      <c r="AB42" s="78"/>
      <c r="AC42" s="246"/>
    </row>
    <row r="43" spans="1:29">
      <c r="A43" s="84" t="s">
        <v>61</v>
      </c>
      <c r="B43" s="83" t="s">
        <v>164</v>
      </c>
      <c r="C43" s="78"/>
      <c r="D43" s="78"/>
      <c r="E43" s="78"/>
      <c r="F43" s="78"/>
      <c r="G43" s="78"/>
      <c r="H43" s="78"/>
      <c r="I43" s="247"/>
      <c r="J43" s="78"/>
      <c r="K43" s="247"/>
      <c r="L43" s="78"/>
      <c r="M43" s="247"/>
      <c r="N43" s="78"/>
      <c r="O43" s="247"/>
      <c r="P43" s="78"/>
      <c r="Q43" s="247"/>
      <c r="R43" s="78"/>
      <c r="S43" s="247"/>
      <c r="T43" s="256"/>
      <c r="U43" s="247"/>
      <c r="V43" s="256"/>
      <c r="W43" s="247"/>
      <c r="X43" s="254"/>
      <c r="Y43" s="247"/>
      <c r="Z43" s="254"/>
      <c r="AA43" s="247"/>
      <c r="AB43" s="78"/>
      <c r="AC43" s="246"/>
    </row>
    <row r="44" spans="1:29">
      <c r="A44" s="81" t="s">
        <v>163</v>
      </c>
      <c r="B44" s="54" t="s">
        <v>162</v>
      </c>
      <c r="C44" s="78"/>
      <c r="D44" s="78"/>
      <c r="E44" s="78"/>
      <c r="F44" s="78"/>
      <c r="G44" s="78"/>
      <c r="H44" s="78"/>
      <c r="I44" s="247"/>
      <c r="J44" s="78"/>
      <c r="K44" s="247"/>
      <c r="L44" s="78"/>
      <c r="M44" s="247"/>
      <c r="N44" s="78"/>
      <c r="O44" s="247"/>
      <c r="P44" s="78"/>
      <c r="Q44" s="247"/>
      <c r="R44" s="78"/>
      <c r="S44" s="247"/>
      <c r="T44" s="256"/>
      <c r="U44" s="247"/>
      <c r="V44" s="256"/>
      <c r="W44" s="247"/>
      <c r="X44" s="254"/>
      <c r="Y44" s="247"/>
      <c r="Z44" s="254"/>
      <c r="AA44" s="247"/>
      <c r="AB44" s="78"/>
      <c r="AC44" s="246"/>
    </row>
    <row r="45" spans="1:29">
      <c r="A45" s="81" t="s">
        <v>161</v>
      </c>
      <c r="B45" s="54" t="s">
        <v>160</v>
      </c>
      <c r="C45" s="78"/>
      <c r="D45" s="78"/>
      <c r="E45" s="78"/>
      <c r="F45" s="78"/>
      <c r="G45" s="78"/>
      <c r="H45" s="78"/>
      <c r="I45" s="247"/>
      <c r="J45" s="78"/>
      <c r="K45" s="247"/>
      <c r="L45" s="78"/>
      <c r="M45" s="247"/>
      <c r="N45" s="78"/>
      <c r="O45" s="247"/>
      <c r="P45" s="78"/>
      <c r="Q45" s="247"/>
      <c r="R45" s="78"/>
      <c r="S45" s="247"/>
      <c r="T45" s="256"/>
      <c r="U45" s="247"/>
      <c r="V45" s="256"/>
      <c r="W45" s="247"/>
      <c r="X45" s="254"/>
      <c r="Y45" s="247"/>
      <c r="Z45" s="254"/>
      <c r="AA45" s="247"/>
      <c r="AB45" s="78"/>
      <c r="AC45" s="246"/>
    </row>
    <row r="46" spans="1:29">
      <c r="A46" s="81" t="s">
        <v>159</v>
      </c>
      <c r="B46" s="54" t="s">
        <v>158</v>
      </c>
      <c r="C46" s="78"/>
      <c r="D46" s="78"/>
      <c r="E46" s="78"/>
      <c r="F46" s="78"/>
      <c r="G46" s="78"/>
      <c r="H46" s="78"/>
      <c r="I46" s="247"/>
      <c r="J46" s="78"/>
      <c r="K46" s="247"/>
      <c r="L46" s="78"/>
      <c r="M46" s="247"/>
      <c r="N46" s="78"/>
      <c r="O46" s="247"/>
      <c r="P46" s="78"/>
      <c r="Q46" s="247"/>
      <c r="R46" s="78"/>
      <c r="S46" s="247"/>
      <c r="T46" s="256"/>
      <c r="U46" s="247"/>
      <c r="V46" s="256"/>
      <c r="W46" s="247"/>
      <c r="X46" s="254"/>
      <c r="Y46" s="247"/>
      <c r="Z46" s="254"/>
      <c r="AA46" s="247"/>
      <c r="AB46" s="78"/>
      <c r="AC46" s="246"/>
    </row>
    <row r="47" spans="1:29" ht="31.5">
      <c r="A47" s="81" t="s">
        <v>157</v>
      </c>
      <c r="B47" s="54" t="s">
        <v>156</v>
      </c>
      <c r="C47" s="78"/>
      <c r="D47" s="78"/>
      <c r="E47" s="78"/>
      <c r="F47" s="78"/>
      <c r="G47" s="78"/>
      <c r="H47" s="78"/>
      <c r="I47" s="247"/>
      <c r="J47" s="78"/>
      <c r="K47" s="247"/>
      <c r="L47" s="78"/>
      <c r="M47" s="247"/>
      <c r="N47" s="78"/>
      <c r="O47" s="247"/>
      <c r="P47" s="78"/>
      <c r="Q47" s="247"/>
      <c r="R47" s="78"/>
      <c r="S47" s="247"/>
      <c r="T47" s="256"/>
      <c r="U47" s="247"/>
      <c r="V47" s="256"/>
      <c r="W47" s="247"/>
      <c r="X47" s="254"/>
      <c r="Y47" s="247"/>
      <c r="Z47" s="254"/>
      <c r="AA47" s="247"/>
      <c r="AB47" s="78"/>
      <c r="AC47" s="246"/>
    </row>
    <row r="48" spans="1:29" ht="31.5">
      <c r="A48" s="81" t="s">
        <v>155</v>
      </c>
      <c r="B48" s="54" t="s">
        <v>154</v>
      </c>
      <c r="C48" s="78"/>
      <c r="D48" s="78"/>
      <c r="E48" s="78"/>
      <c r="F48" s="78"/>
      <c r="G48" s="78"/>
      <c r="H48" s="78"/>
      <c r="I48" s="247"/>
      <c r="J48" s="78"/>
      <c r="K48" s="247"/>
      <c r="L48" s="78"/>
      <c r="M48" s="247"/>
      <c r="N48" s="78"/>
      <c r="O48" s="247"/>
      <c r="P48" s="78"/>
      <c r="Q48" s="247"/>
      <c r="R48" s="78"/>
      <c r="S48" s="247"/>
      <c r="T48" s="256"/>
      <c r="U48" s="247"/>
      <c r="V48" s="256"/>
      <c r="W48" s="247"/>
      <c r="X48" s="254"/>
      <c r="Y48" s="247"/>
      <c r="Z48" s="254"/>
      <c r="AA48" s="247"/>
      <c r="AB48" s="78"/>
      <c r="AC48" s="246"/>
    </row>
    <row r="49" spans="1:29">
      <c r="A49" s="81" t="s">
        <v>153</v>
      </c>
      <c r="B49" s="54" t="s">
        <v>152</v>
      </c>
      <c r="C49" s="78"/>
      <c r="D49" s="78"/>
      <c r="E49" s="78"/>
      <c r="F49" s="78"/>
      <c r="G49" s="78"/>
      <c r="H49" s="78"/>
      <c r="I49" s="247"/>
      <c r="J49" s="78"/>
      <c r="K49" s="247"/>
      <c r="L49" s="78"/>
      <c r="M49" s="247"/>
      <c r="N49" s="78"/>
      <c r="O49" s="247"/>
      <c r="P49" s="78"/>
      <c r="Q49" s="247"/>
      <c r="R49" s="78"/>
      <c r="S49" s="247"/>
      <c r="T49" s="256"/>
      <c r="U49" s="247"/>
      <c r="V49" s="256"/>
      <c r="W49" s="247"/>
      <c r="X49" s="254"/>
      <c r="Y49" s="247"/>
      <c r="Z49" s="254"/>
      <c r="AA49" s="247"/>
      <c r="AB49" s="78"/>
      <c r="AC49" s="246"/>
    </row>
    <row r="50" spans="1:29" ht="18.75">
      <c r="A50" s="81" t="s">
        <v>151</v>
      </c>
      <c r="B50" s="80" t="s">
        <v>150</v>
      </c>
      <c r="C50" s="244"/>
      <c r="D50" s="78"/>
      <c r="E50" s="78"/>
      <c r="F50" s="78"/>
      <c r="G50" s="78"/>
      <c r="H50" s="78"/>
      <c r="I50" s="247"/>
      <c r="J50" s="78"/>
      <c r="K50" s="247"/>
      <c r="L50" s="78"/>
      <c r="M50" s="247"/>
      <c r="N50" s="78"/>
      <c r="O50" s="247"/>
      <c r="P50" s="78"/>
      <c r="Q50" s="247"/>
      <c r="R50" s="78"/>
      <c r="S50" s="247"/>
      <c r="T50" s="256"/>
      <c r="U50" s="247"/>
      <c r="V50" s="256"/>
      <c r="W50" s="247"/>
      <c r="X50" s="254"/>
      <c r="Y50" s="247"/>
      <c r="Z50" s="254"/>
      <c r="AA50" s="247"/>
      <c r="AB50" s="78"/>
      <c r="AC50" s="246"/>
    </row>
    <row r="51" spans="1:29" ht="35.25" customHeight="1">
      <c r="A51" s="84" t="s">
        <v>59</v>
      </c>
      <c r="B51" s="83" t="s">
        <v>149</v>
      </c>
      <c r="C51" s="78"/>
      <c r="D51" s="78"/>
      <c r="E51" s="78"/>
      <c r="F51" s="78"/>
      <c r="G51" s="78"/>
      <c r="H51" s="78"/>
      <c r="I51" s="247"/>
      <c r="J51" s="78"/>
      <c r="K51" s="247"/>
      <c r="L51" s="78"/>
      <c r="M51" s="247"/>
      <c r="N51" s="78"/>
      <c r="O51" s="247"/>
      <c r="P51" s="78"/>
      <c r="Q51" s="247"/>
      <c r="R51" s="78"/>
      <c r="S51" s="247"/>
      <c r="T51" s="256"/>
      <c r="U51" s="247"/>
      <c r="V51" s="256"/>
      <c r="W51" s="247"/>
      <c r="X51" s="254"/>
      <c r="Y51" s="247"/>
      <c r="Z51" s="254"/>
      <c r="AA51" s="247"/>
      <c r="AB51" s="78"/>
      <c r="AC51" s="246"/>
    </row>
    <row r="52" spans="1:29">
      <c r="A52" s="81" t="s">
        <v>148</v>
      </c>
      <c r="B52" s="54" t="s">
        <v>147</v>
      </c>
      <c r="C52" s="243">
        <f>X52</f>
        <v>6.97262</v>
      </c>
      <c r="D52" s="243"/>
      <c r="E52" s="243"/>
      <c r="F52" s="243"/>
      <c r="G52" s="243"/>
      <c r="H52" s="243"/>
      <c r="I52" s="247"/>
      <c r="J52" s="243"/>
      <c r="K52" s="247"/>
      <c r="L52" s="243"/>
      <c r="M52" s="247"/>
      <c r="N52" s="243"/>
      <c r="O52" s="247"/>
      <c r="P52" s="243"/>
      <c r="Q52" s="247"/>
      <c r="R52" s="243"/>
      <c r="S52" s="247"/>
      <c r="T52" s="243"/>
      <c r="U52" s="247"/>
      <c r="V52" s="243"/>
      <c r="W52" s="247"/>
      <c r="X52" s="243">
        <f>X30</f>
        <v>6.97262</v>
      </c>
      <c r="Y52" s="247">
        <v>4</v>
      </c>
      <c r="Z52" s="243"/>
      <c r="AA52" s="247"/>
      <c r="AB52" s="243">
        <f>X52</f>
        <v>6.97262</v>
      </c>
      <c r="AC52" s="249"/>
    </row>
    <row r="53" spans="1:29">
      <c r="A53" s="81" t="s">
        <v>146</v>
      </c>
      <c r="B53" s="54" t="s">
        <v>140</v>
      </c>
      <c r="C53" s="78"/>
      <c r="D53" s="78"/>
      <c r="E53" s="78"/>
      <c r="F53" s="78"/>
      <c r="G53" s="78"/>
      <c r="H53" s="78"/>
      <c r="I53" s="247"/>
      <c r="J53" s="78"/>
      <c r="K53" s="247"/>
      <c r="L53" s="78"/>
      <c r="M53" s="247"/>
      <c r="N53" s="78"/>
      <c r="O53" s="247"/>
      <c r="P53" s="78"/>
      <c r="Q53" s="247"/>
      <c r="R53" s="78"/>
      <c r="S53" s="247"/>
      <c r="T53" s="256"/>
      <c r="U53" s="247"/>
      <c r="V53" s="256"/>
      <c r="W53" s="247"/>
      <c r="X53" s="254"/>
      <c r="Y53" s="247"/>
      <c r="Z53" s="254"/>
      <c r="AA53" s="247"/>
      <c r="AB53" s="78"/>
      <c r="AC53" s="246"/>
    </row>
    <row r="54" spans="1:29">
      <c r="A54" s="81" t="s">
        <v>145</v>
      </c>
      <c r="B54" s="80" t="s">
        <v>139</v>
      </c>
      <c r="C54" s="244"/>
      <c r="D54" s="244"/>
      <c r="E54" s="244"/>
      <c r="F54" s="244"/>
      <c r="G54" s="244"/>
      <c r="H54" s="244"/>
      <c r="I54" s="248"/>
      <c r="J54" s="244"/>
      <c r="K54" s="248"/>
      <c r="L54" s="244"/>
      <c r="M54" s="248"/>
      <c r="N54" s="244"/>
      <c r="O54" s="248"/>
      <c r="P54" s="244"/>
      <c r="Q54" s="248"/>
      <c r="R54" s="244"/>
      <c r="S54" s="248"/>
      <c r="T54" s="244"/>
      <c r="U54" s="248"/>
      <c r="V54" s="244"/>
      <c r="W54" s="248"/>
      <c r="X54" s="244"/>
      <c r="Y54" s="248"/>
      <c r="Z54" s="244"/>
      <c r="AA54" s="248"/>
      <c r="AB54" s="244"/>
      <c r="AC54" s="244"/>
    </row>
    <row r="55" spans="1:29">
      <c r="A55" s="81" t="s">
        <v>144</v>
      </c>
      <c r="B55" s="80" t="s">
        <v>138</v>
      </c>
      <c r="C55" s="244"/>
      <c r="D55" s="78"/>
      <c r="E55" s="78"/>
      <c r="F55" s="78"/>
      <c r="G55" s="78"/>
      <c r="H55" s="78"/>
      <c r="I55" s="247"/>
      <c r="J55" s="78"/>
      <c r="K55" s="247"/>
      <c r="L55" s="78"/>
      <c r="M55" s="247"/>
      <c r="N55" s="78"/>
      <c r="O55" s="247"/>
      <c r="P55" s="78"/>
      <c r="Q55" s="247"/>
      <c r="R55" s="78"/>
      <c r="S55" s="247"/>
      <c r="T55" s="256"/>
      <c r="U55" s="247"/>
      <c r="V55" s="256"/>
      <c r="W55" s="247"/>
      <c r="X55" s="254"/>
      <c r="Y55" s="247"/>
      <c r="Z55" s="254"/>
      <c r="AA55" s="247"/>
      <c r="AB55" s="78"/>
      <c r="AC55" s="246"/>
    </row>
    <row r="56" spans="1:29">
      <c r="A56" s="81" t="s">
        <v>143</v>
      </c>
      <c r="B56" s="80" t="s">
        <v>137</v>
      </c>
      <c r="C56" s="244"/>
      <c r="D56" s="78"/>
      <c r="E56" s="78"/>
      <c r="F56" s="78"/>
      <c r="G56" s="78"/>
      <c r="H56" s="78"/>
      <c r="I56" s="247"/>
      <c r="J56" s="78"/>
      <c r="K56" s="247"/>
      <c r="L56" s="78"/>
      <c r="M56" s="247"/>
      <c r="N56" s="78"/>
      <c r="O56" s="247"/>
      <c r="P56" s="78"/>
      <c r="Q56" s="247"/>
      <c r="R56" s="78"/>
      <c r="S56" s="247"/>
      <c r="T56" s="256"/>
      <c r="U56" s="247"/>
      <c r="V56" s="256"/>
      <c r="W56" s="247"/>
      <c r="X56" s="254"/>
      <c r="Y56" s="247"/>
      <c r="Z56" s="254"/>
      <c r="AA56" s="247"/>
      <c r="AB56" s="78"/>
      <c r="AC56" s="246"/>
    </row>
    <row r="57" spans="1:29" ht="18.75">
      <c r="A57" s="81" t="s">
        <v>142</v>
      </c>
      <c r="B57" s="80" t="s">
        <v>136</v>
      </c>
      <c r="C57" s="244"/>
      <c r="D57" s="78"/>
      <c r="E57" s="78"/>
      <c r="F57" s="78"/>
      <c r="G57" s="78"/>
      <c r="H57" s="78"/>
      <c r="I57" s="247"/>
      <c r="J57" s="78"/>
      <c r="K57" s="247"/>
      <c r="L57" s="78"/>
      <c r="M57" s="247"/>
      <c r="N57" s="78"/>
      <c r="O57" s="247"/>
      <c r="P57" s="78"/>
      <c r="Q57" s="247"/>
      <c r="R57" s="78"/>
      <c r="S57" s="247"/>
      <c r="T57" s="256"/>
      <c r="U57" s="247"/>
      <c r="V57" s="256"/>
      <c r="W57" s="247"/>
      <c r="X57" s="254"/>
      <c r="Y57" s="247"/>
      <c r="Z57" s="254"/>
      <c r="AA57" s="247"/>
      <c r="AB57" s="78"/>
      <c r="AC57" s="246"/>
    </row>
    <row r="58" spans="1:29" ht="36.75" customHeight="1">
      <c r="A58" s="84" t="s">
        <v>58</v>
      </c>
      <c r="B58" s="109" t="s">
        <v>240</v>
      </c>
      <c r="C58" s="244"/>
      <c r="D58" s="78"/>
      <c r="E58" s="78"/>
      <c r="F58" s="78"/>
      <c r="G58" s="78"/>
      <c r="H58" s="78"/>
      <c r="I58" s="247"/>
      <c r="J58" s="78"/>
      <c r="K58" s="247"/>
      <c r="L58" s="78"/>
      <c r="M58" s="247"/>
      <c r="N58" s="78"/>
      <c r="O58" s="247"/>
      <c r="P58" s="78"/>
      <c r="Q58" s="247"/>
      <c r="R58" s="78"/>
      <c r="S58" s="247"/>
      <c r="T58" s="256"/>
      <c r="U58" s="247"/>
      <c r="V58" s="256"/>
      <c r="W58" s="247"/>
      <c r="X58" s="254"/>
      <c r="Y58" s="247"/>
      <c r="Z58" s="254"/>
      <c r="AA58" s="247"/>
      <c r="AB58" s="78"/>
      <c r="AC58" s="246"/>
    </row>
    <row r="59" spans="1:29">
      <c r="A59" s="84" t="s">
        <v>56</v>
      </c>
      <c r="B59" s="83" t="s">
        <v>141</v>
      </c>
      <c r="C59" s="78"/>
      <c r="D59" s="78"/>
      <c r="E59" s="78"/>
      <c r="F59" s="78"/>
      <c r="G59" s="78"/>
      <c r="H59" s="78"/>
      <c r="I59" s="247"/>
      <c r="J59" s="78"/>
      <c r="K59" s="247"/>
      <c r="L59" s="78"/>
      <c r="M59" s="247"/>
      <c r="N59" s="78"/>
      <c r="O59" s="247"/>
      <c r="P59" s="78"/>
      <c r="Q59" s="247"/>
      <c r="R59" s="78"/>
      <c r="S59" s="247"/>
      <c r="T59" s="256"/>
      <c r="U59" s="247"/>
      <c r="V59" s="256"/>
      <c r="W59" s="247"/>
      <c r="X59" s="254"/>
      <c r="Y59" s="247"/>
      <c r="Z59" s="254"/>
      <c r="AA59" s="247"/>
      <c r="AB59" s="78"/>
      <c r="AC59" s="246"/>
    </row>
    <row r="60" spans="1:29">
      <c r="A60" s="81" t="s">
        <v>234</v>
      </c>
      <c r="B60" s="82" t="s">
        <v>162</v>
      </c>
      <c r="C60" s="245"/>
      <c r="D60" s="78"/>
      <c r="E60" s="78"/>
      <c r="F60" s="78"/>
      <c r="G60" s="78"/>
      <c r="H60" s="78"/>
      <c r="I60" s="247"/>
      <c r="J60" s="78"/>
      <c r="K60" s="247"/>
      <c r="L60" s="78"/>
      <c r="M60" s="247"/>
      <c r="N60" s="78"/>
      <c r="O60" s="247"/>
      <c r="P60" s="78"/>
      <c r="Q60" s="247"/>
      <c r="R60" s="78"/>
      <c r="S60" s="247"/>
      <c r="T60" s="256"/>
      <c r="U60" s="247"/>
      <c r="V60" s="256"/>
      <c r="W60" s="247"/>
      <c r="X60" s="254"/>
      <c r="Y60" s="247"/>
      <c r="Z60" s="254"/>
      <c r="AA60" s="247"/>
      <c r="AB60" s="78"/>
      <c r="AC60" s="246"/>
    </row>
    <row r="61" spans="1:29">
      <c r="A61" s="81" t="s">
        <v>235</v>
      </c>
      <c r="B61" s="82" t="s">
        <v>160</v>
      </c>
      <c r="C61" s="245"/>
      <c r="D61" s="78"/>
      <c r="E61" s="78"/>
      <c r="F61" s="78"/>
      <c r="G61" s="78"/>
      <c r="H61" s="78"/>
      <c r="I61" s="247"/>
      <c r="J61" s="78"/>
      <c r="K61" s="247"/>
      <c r="L61" s="78"/>
      <c r="M61" s="247"/>
      <c r="N61" s="78"/>
      <c r="O61" s="247"/>
      <c r="P61" s="78"/>
      <c r="Q61" s="247"/>
      <c r="R61" s="78"/>
      <c r="S61" s="247"/>
      <c r="T61" s="256"/>
      <c r="U61" s="247"/>
      <c r="V61" s="256"/>
      <c r="W61" s="247"/>
      <c r="X61" s="254"/>
      <c r="Y61" s="247"/>
      <c r="Z61" s="254"/>
      <c r="AA61" s="247"/>
      <c r="AB61" s="78"/>
      <c r="AC61" s="246"/>
    </row>
    <row r="62" spans="1:29">
      <c r="A62" s="81" t="s">
        <v>236</v>
      </c>
      <c r="B62" s="82" t="s">
        <v>158</v>
      </c>
      <c r="C62" s="245"/>
      <c r="D62" s="78"/>
      <c r="E62" s="78"/>
      <c r="F62" s="78"/>
      <c r="G62" s="78"/>
      <c r="H62" s="78"/>
      <c r="I62" s="247"/>
      <c r="J62" s="78"/>
      <c r="K62" s="247"/>
      <c r="L62" s="78"/>
      <c r="M62" s="247"/>
      <c r="N62" s="78"/>
      <c r="O62" s="247"/>
      <c r="P62" s="78"/>
      <c r="Q62" s="247"/>
      <c r="R62" s="78"/>
      <c r="S62" s="247"/>
      <c r="T62" s="256"/>
      <c r="U62" s="247"/>
      <c r="V62" s="256"/>
      <c r="W62" s="247"/>
      <c r="X62" s="254"/>
      <c r="Y62" s="247"/>
      <c r="Z62" s="254"/>
      <c r="AA62" s="247"/>
      <c r="AB62" s="78"/>
      <c r="AC62" s="246"/>
    </row>
    <row r="63" spans="1:29">
      <c r="A63" s="81" t="s">
        <v>237</v>
      </c>
      <c r="B63" s="82" t="s">
        <v>239</v>
      </c>
      <c r="C63" s="245"/>
      <c r="D63" s="78"/>
      <c r="E63" s="78"/>
      <c r="F63" s="78"/>
      <c r="G63" s="78"/>
      <c r="H63" s="78"/>
      <c r="I63" s="247"/>
      <c r="J63" s="78"/>
      <c r="K63" s="247"/>
      <c r="L63" s="78"/>
      <c r="M63" s="247"/>
      <c r="N63" s="78"/>
      <c r="O63" s="247"/>
      <c r="P63" s="78"/>
      <c r="Q63" s="247"/>
      <c r="R63" s="78"/>
      <c r="S63" s="247"/>
      <c r="T63" s="256"/>
      <c r="U63" s="247"/>
      <c r="V63" s="256"/>
      <c r="W63" s="247"/>
      <c r="X63" s="254"/>
      <c r="Y63" s="247"/>
      <c r="Z63" s="254"/>
      <c r="AA63" s="247"/>
      <c r="AB63" s="78"/>
      <c r="AC63" s="246"/>
    </row>
    <row r="64" spans="1:29" ht="18.75">
      <c r="A64" s="81" t="s">
        <v>238</v>
      </c>
      <c r="B64" s="80" t="s">
        <v>136</v>
      </c>
      <c r="C64" s="244"/>
      <c r="D64" s="78"/>
      <c r="E64" s="78"/>
      <c r="F64" s="78"/>
      <c r="G64" s="78"/>
      <c r="H64" s="78"/>
      <c r="I64" s="247"/>
      <c r="J64" s="78"/>
      <c r="K64" s="247"/>
      <c r="L64" s="78"/>
      <c r="M64" s="247"/>
      <c r="N64" s="78"/>
      <c r="O64" s="247"/>
      <c r="P64" s="78"/>
      <c r="Q64" s="247"/>
      <c r="R64" s="78"/>
      <c r="S64" s="247"/>
      <c r="T64" s="256"/>
      <c r="U64" s="247"/>
      <c r="V64" s="256"/>
      <c r="W64" s="247"/>
      <c r="X64" s="254"/>
      <c r="Y64" s="247"/>
      <c r="Z64" s="254"/>
      <c r="AA64" s="247"/>
      <c r="AB64" s="78"/>
      <c r="AC64" s="246"/>
    </row>
    <row r="65" spans="1:28">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c r="A66" s="67"/>
      <c r="B66" s="416"/>
      <c r="C66" s="416"/>
      <c r="D66" s="416"/>
      <c r="E66" s="416"/>
      <c r="F66" s="416"/>
      <c r="G66" s="416"/>
      <c r="H66" s="416"/>
      <c r="I66" s="416"/>
      <c r="J66" s="71"/>
      <c r="K66" s="71"/>
      <c r="L66" s="75"/>
      <c r="M66" s="75"/>
      <c r="N66" s="75"/>
      <c r="O66" s="75"/>
      <c r="P66" s="75"/>
      <c r="Q66" s="75"/>
      <c r="R66" s="75"/>
      <c r="S66" s="75"/>
      <c r="T66" s="75"/>
      <c r="U66" s="75"/>
      <c r="V66" s="75"/>
      <c r="W66" s="75"/>
      <c r="X66" s="75"/>
      <c r="Y66" s="75"/>
      <c r="Z66" s="75"/>
      <c r="AA66" s="75"/>
      <c r="AB66" s="75"/>
    </row>
    <row r="67" spans="1:28">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c r="A68" s="67"/>
      <c r="B68" s="417"/>
      <c r="C68" s="417"/>
      <c r="D68" s="417"/>
      <c r="E68" s="417"/>
      <c r="F68" s="417"/>
      <c r="G68" s="417"/>
      <c r="H68" s="417"/>
      <c r="I68" s="417"/>
      <c r="J68" s="72"/>
      <c r="K68" s="72"/>
      <c r="L68" s="67"/>
      <c r="M68" s="67"/>
      <c r="N68" s="67"/>
      <c r="O68" s="67"/>
      <c r="P68" s="67"/>
      <c r="Q68" s="67"/>
      <c r="R68" s="67"/>
      <c r="S68" s="67"/>
      <c r="T68" s="67"/>
      <c r="U68" s="67"/>
      <c r="V68" s="67"/>
      <c r="W68" s="67"/>
      <c r="X68" s="67"/>
      <c r="Y68" s="67"/>
      <c r="Z68" s="67"/>
      <c r="AA68" s="67"/>
      <c r="AB68" s="67"/>
    </row>
    <row r="69" spans="1:28">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c r="A70" s="67"/>
      <c r="B70" s="416"/>
      <c r="C70" s="416"/>
      <c r="D70" s="416"/>
      <c r="E70" s="416"/>
      <c r="F70" s="416"/>
      <c r="G70" s="416"/>
      <c r="H70" s="416"/>
      <c r="I70" s="416"/>
      <c r="J70" s="71"/>
      <c r="K70" s="71"/>
      <c r="L70" s="67"/>
      <c r="M70" s="67"/>
      <c r="N70" s="67"/>
      <c r="O70" s="67"/>
      <c r="P70" s="67"/>
      <c r="Q70" s="67"/>
      <c r="R70" s="67"/>
      <c r="S70" s="67"/>
      <c r="T70" s="67"/>
      <c r="U70" s="67"/>
      <c r="V70" s="67"/>
      <c r="W70" s="67"/>
      <c r="X70" s="67"/>
      <c r="Y70" s="67"/>
      <c r="Z70" s="67"/>
      <c r="AA70" s="67"/>
      <c r="AB70" s="67"/>
    </row>
    <row r="71" spans="1:28">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c r="A72" s="67"/>
      <c r="B72" s="416"/>
      <c r="C72" s="416"/>
      <c r="D72" s="416"/>
      <c r="E72" s="416"/>
      <c r="F72" s="416"/>
      <c r="G72" s="416"/>
      <c r="H72" s="416"/>
      <c r="I72" s="416"/>
      <c r="J72" s="71"/>
      <c r="K72" s="71"/>
      <c r="L72" s="67"/>
      <c r="M72" s="67"/>
      <c r="N72" s="73"/>
      <c r="O72" s="67"/>
      <c r="P72" s="67"/>
      <c r="Q72" s="67"/>
      <c r="R72" s="67"/>
      <c r="S72" s="67"/>
      <c r="T72" s="67"/>
      <c r="U72" s="67"/>
      <c r="V72" s="67"/>
      <c r="W72" s="67"/>
      <c r="X72" s="67"/>
      <c r="Y72" s="67"/>
      <c r="Z72" s="67"/>
      <c r="AA72" s="67"/>
      <c r="AB72" s="67"/>
    </row>
    <row r="73" spans="1:28" ht="32.25" customHeight="1">
      <c r="A73" s="67"/>
      <c r="B73" s="417"/>
      <c r="C73" s="417"/>
      <c r="D73" s="417"/>
      <c r="E73" s="417"/>
      <c r="F73" s="417"/>
      <c r="G73" s="417"/>
      <c r="H73" s="417"/>
      <c r="I73" s="417"/>
      <c r="J73" s="72"/>
      <c r="K73" s="72"/>
      <c r="L73" s="67"/>
      <c r="M73" s="67"/>
      <c r="N73" s="67"/>
      <c r="O73" s="67"/>
      <c r="P73" s="67"/>
      <c r="Q73" s="67"/>
      <c r="R73" s="67"/>
      <c r="S73" s="67"/>
      <c r="T73" s="67"/>
      <c r="U73" s="67"/>
      <c r="V73" s="67"/>
      <c r="W73" s="67"/>
      <c r="X73" s="67"/>
      <c r="Y73" s="67"/>
      <c r="Z73" s="67"/>
      <c r="AA73" s="67"/>
      <c r="AB73" s="67"/>
    </row>
    <row r="74" spans="1:28" ht="51.75" customHeight="1">
      <c r="A74" s="67"/>
      <c r="B74" s="416"/>
      <c r="C74" s="416"/>
      <c r="D74" s="416"/>
      <c r="E74" s="416"/>
      <c r="F74" s="416"/>
      <c r="G74" s="416"/>
      <c r="H74" s="416"/>
      <c r="I74" s="416"/>
      <c r="J74" s="71"/>
      <c r="K74" s="71"/>
      <c r="L74" s="67"/>
      <c r="M74" s="67"/>
      <c r="N74" s="67"/>
      <c r="O74" s="67"/>
      <c r="P74" s="67"/>
      <c r="Q74" s="67"/>
      <c r="R74" s="67"/>
      <c r="S74" s="67"/>
      <c r="T74" s="67"/>
      <c r="U74" s="67"/>
      <c r="V74" s="67"/>
      <c r="W74" s="67"/>
      <c r="X74" s="67"/>
      <c r="Y74" s="67"/>
      <c r="Z74" s="67"/>
      <c r="AA74" s="67"/>
      <c r="AB74" s="67"/>
    </row>
    <row r="75" spans="1:28" ht="21.75" customHeight="1">
      <c r="A75" s="67"/>
      <c r="B75" s="414"/>
      <c r="C75" s="414"/>
      <c r="D75" s="414"/>
      <c r="E75" s="414"/>
      <c r="F75" s="414"/>
      <c r="G75" s="414"/>
      <c r="H75" s="414"/>
      <c r="I75" s="414"/>
      <c r="J75" s="70"/>
      <c r="K75" s="70"/>
      <c r="L75" s="69"/>
      <c r="M75" s="69"/>
      <c r="N75" s="67"/>
      <c r="O75" s="67"/>
      <c r="P75" s="67"/>
      <c r="Q75" s="67"/>
      <c r="R75" s="67"/>
      <c r="S75" s="67"/>
      <c r="T75" s="67"/>
      <c r="U75" s="67"/>
      <c r="V75" s="67"/>
      <c r="W75" s="67"/>
      <c r="X75" s="67"/>
      <c r="Y75" s="67"/>
      <c r="Z75" s="67"/>
      <c r="AA75" s="67"/>
      <c r="AB75" s="67"/>
    </row>
    <row r="76" spans="1:28" ht="23.25" customHeight="1">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c r="A77" s="67"/>
      <c r="B77" s="415"/>
      <c r="C77" s="415"/>
      <c r="D77" s="415"/>
      <c r="E77" s="415"/>
      <c r="F77" s="415"/>
      <c r="G77" s="415"/>
      <c r="H77" s="415"/>
      <c r="I77" s="415"/>
      <c r="J77" s="68"/>
      <c r="K77" s="68"/>
      <c r="L77" s="67"/>
      <c r="M77" s="67"/>
      <c r="N77" s="67"/>
      <c r="O77" s="67"/>
      <c r="P77" s="67"/>
      <c r="Q77" s="67"/>
      <c r="R77" s="67"/>
      <c r="S77" s="67"/>
      <c r="T77" s="67"/>
      <c r="U77" s="67"/>
      <c r="V77" s="67"/>
      <c r="W77" s="67"/>
      <c r="X77" s="67"/>
      <c r="Y77" s="67"/>
      <c r="Z77" s="67"/>
      <c r="AA77" s="67"/>
      <c r="AB77" s="67"/>
    </row>
    <row r="78" spans="1:28">
      <c r="A78" s="67"/>
      <c r="B78" s="67"/>
      <c r="C78" s="67"/>
      <c r="D78" s="67"/>
      <c r="E78" s="67"/>
      <c r="F78" s="67"/>
      <c r="L78" s="67"/>
      <c r="M78" s="67"/>
      <c r="N78" s="67"/>
      <c r="O78" s="67"/>
      <c r="P78" s="67"/>
      <c r="Q78" s="67"/>
      <c r="R78" s="67"/>
      <c r="S78" s="67"/>
      <c r="T78" s="67"/>
      <c r="U78" s="67"/>
      <c r="V78" s="67"/>
      <c r="W78" s="67"/>
      <c r="X78" s="67"/>
      <c r="Y78" s="67"/>
      <c r="Z78" s="67"/>
      <c r="AA78" s="67"/>
      <c r="AB78" s="67"/>
    </row>
    <row r="79" spans="1:28">
      <c r="A79" s="67"/>
      <c r="B79" s="67"/>
      <c r="C79" s="67"/>
      <c r="D79" s="67"/>
      <c r="E79" s="67"/>
      <c r="F79" s="67"/>
      <c r="L79" s="67"/>
      <c r="M79" s="67"/>
      <c r="N79" s="67"/>
      <c r="O79" s="67"/>
      <c r="P79" s="67"/>
      <c r="Q79" s="67"/>
      <c r="R79" s="67"/>
      <c r="S79" s="67"/>
      <c r="T79" s="67"/>
      <c r="U79" s="67"/>
      <c r="V79" s="67"/>
      <c r="W79" s="67"/>
      <c r="X79" s="67"/>
      <c r="Y79" s="67"/>
      <c r="Z79" s="67"/>
      <c r="AA79" s="67"/>
      <c r="AB79" s="67"/>
    </row>
    <row r="80" spans="1:28">
      <c r="G80" s="66"/>
      <c r="H80" s="66"/>
      <c r="I80" s="66"/>
      <c r="J80" s="66"/>
      <c r="K80" s="66"/>
    </row>
    <row r="81" spans="7:11">
      <c r="G81" s="66"/>
      <c r="H81" s="66"/>
      <c r="I81" s="66"/>
      <c r="J81" s="66"/>
      <c r="K81" s="66"/>
    </row>
    <row r="82" spans="7:11">
      <c r="G82" s="66"/>
      <c r="H82" s="66"/>
      <c r="I82" s="66"/>
      <c r="J82" s="66"/>
      <c r="K82" s="66"/>
    </row>
    <row r="83" spans="7:11">
      <c r="G83" s="66"/>
      <c r="H83" s="66"/>
      <c r="I83" s="66"/>
      <c r="J83" s="66"/>
      <c r="K83" s="66"/>
    </row>
    <row r="84" spans="7:11">
      <c r="G84" s="66"/>
      <c r="H84" s="66"/>
      <c r="I84" s="66"/>
      <c r="J84" s="66"/>
      <c r="K84" s="66"/>
    </row>
    <row r="85" spans="7:11">
      <c r="G85" s="66"/>
      <c r="H85" s="66"/>
      <c r="I85" s="66"/>
      <c r="J85" s="66"/>
      <c r="K85" s="66"/>
    </row>
    <row r="86" spans="7:11">
      <c r="G86" s="66"/>
      <c r="H86" s="66"/>
      <c r="I86" s="66"/>
      <c r="J86" s="66"/>
      <c r="K86" s="66"/>
    </row>
    <row r="87" spans="7:11">
      <c r="G87" s="66"/>
      <c r="H87" s="66"/>
      <c r="I87" s="66"/>
      <c r="J87" s="66"/>
      <c r="K87" s="66"/>
    </row>
    <row r="88" spans="7:11">
      <c r="G88" s="66"/>
      <c r="H88" s="66"/>
      <c r="I88" s="66"/>
      <c r="J88" s="66"/>
      <c r="K88" s="66"/>
    </row>
    <row r="89" spans="7:11">
      <c r="G89" s="66"/>
      <c r="H89" s="66"/>
      <c r="I89" s="66"/>
      <c r="J89" s="66"/>
      <c r="K89" s="66"/>
    </row>
    <row r="90" spans="7:11">
      <c r="G90" s="66"/>
      <c r="H90" s="66"/>
      <c r="I90" s="66"/>
      <c r="J90" s="66"/>
      <c r="K90" s="66"/>
    </row>
    <row r="91" spans="7:11">
      <c r="G91" s="66"/>
      <c r="H91" s="66"/>
      <c r="I91" s="66"/>
      <c r="J91" s="66"/>
      <c r="K91" s="66"/>
    </row>
    <row r="92" spans="7:11">
      <c r="G92" s="66"/>
      <c r="H92" s="66"/>
      <c r="I92" s="66"/>
      <c r="J92" s="66"/>
      <c r="K92" s="66"/>
    </row>
  </sheetData>
  <mergeCells count="39">
    <mergeCell ref="X20:AA20"/>
    <mergeCell ref="X21:Y21"/>
    <mergeCell ref="Z21:AA21"/>
    <mergeCell ref="P20:S20"/>
    <mergeCell ref="P21:Q21"/>
    <mergeCell ref="R21:S21"/>
    <mergeCell ref="T20:W20"/>
    <mergeCell ref="T21:U21"/>
    <mergeCell ref="V21:W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P4" zoomScale="85" zoomScaleSheetLayoutView="85" workbookViewId="0">
      <selection activeCell="C26" sqref="C26:M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2" t="s">
        <v>69</v>
      </c>
    </row>
    <row r="2" spans="1:48" ht="18.75">
      <c r="AV2" s="15" t="s">
        <v>10</v>
      </c>
    </row>
    <row r="3" spans="1:48" ht="18.75">
      <c r="AV3" s="15" t="s">
        <v>584</v>
      </c>
    </row>
    <row r="4" spans="1:48" ht="18.75">
      <c r="AV4" s="15"/>
    </row>
    <row r="5" spans="1:48" ht="18.75" customHeight="1">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c r="AV6" s="15"/>
    </row>
    <row r="7" spans="1:48" ht="18.7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c r="A9" s="274" t="str">
        <f>'1. паспорт местоположение'!A9:C9</f>
        <v>Общество с ограниченной ответственностью «Ивановские электрические сети»</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c r="A12" s="274" t="str">
        <f>'1. паспорт местоположение'!A12:C12</f>
        <v>P_IVELS_02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 customHeight="1">
      <c r="A15" s="274"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c r="A21" s="418" t="s">
        <v>535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c r="A22" s="419" t="s">
        <v>52</v>
      </c>
      <c r="B22" s="422" t="s">
        <v>24</v>
      </c>
      <c r="C22" s="419" t="s">
        <v>51</v>
      </c>
      <c r="D22" s="419" t="s">
        <v>50</v>
      </c>
      <c r="E22" s="425" t="s">
        <v>546</v>
      </c>
      <c r="F22" s="426"/>
      <c r="G22" s="426"/>
      <c r="H22" s="426"/>
      <c r="I22" s="426"/>
      <c r="J22" s="426"/>
      <c r="K22" s="426"/>
      <c r="L22" s="427"/>
      <c r="M22" s="419" t="s">
        <v>49</v>
      </c>
      <c r="N22" s="419" t="s">
        <v>48</v>
      </c>
      <c r="O22" s="419" t="s">
        <v>47</v>
      </c>
      <c r="P22" s="428" t="s">
        <v>270</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6" customFormat="1" ht="64.5" customHeight="1">
      <c r="A23" s="420"/>
      <c r="B23" s="423"/>
      <c r="C23" s="420"/>
      <c r="D23" s="420"/>
      <c r="E23" s="434" t="s">
        <v>23</v>
      </c>
      <c r="F23" s="436" t="s">
        <v>140</v>
      </c>
      <c r="G23" s="436" t="s">
        <v>139</v>
      </c>
      <c r="H23" s="436" t="s">
        <v>138</v>
      </c>
      <c r="I23" s="440" t="s">
        <v>454</v>
      </c>
      <c r="J23" s="440" t="s">
        <v>455</v>
      </c>
      <c r="K23" s="440" t="s">
        <v>456</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6" customFormat="1" ht="96.75" customHeight="1">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99" t="s">
        <v>13</v>
      </c>
      <c r="AG24" s="199" t="s">
        <v>12</v>
      </c>
      <c r="AH24" s="200" t="s">
        <v>2</v>
      </c>
      <c r="AI24" s="200" t="s">
        <v>11</v>
      </c>
      <c r="AJ24" s="421"/>
      <c r="AK24" s="421"/>
      <c r="AL24" s="421"/>
      <c r="AM24" s="421"/>
      <c r="AN24" s="421"/>
      <c r="AO24" s="421"/>
      <c r="AP24" s="421"/>
      <c r="AQ24" s="431"/>
      <c r="AR24" s="428"/>
      <c r="AS24" s="428"/>
      <c r="AT24" s="428"/>
      <c r="AU24" s="428"/>
      <c r="AV24" s="43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60" t="s">
        <v>590</v>
      </c>
      <c r="D26" s="261">
        <v>47453</v>
      </c>
      <c r="E26" s="262"/>
      <c r="F26" s="262"/>
      <c r="G26" s="263"/>
      <c r="H26" s="262"/>
      <c r="I26" s="264"/>
      <c r="J26" s="262"/>
      <c r="K26" s="262"/>
      <c r="L26" s="262"/>
      <c r="M26" s="260" t="s">
        <v>597</v>
      </c>
      <c r="N26" s="21"/>
      <c r="O26" s="21" t="s">
        <v>574</v>
      </c>
      <c r="P26" s="258">
        <f>'6.2. Паспорт фин осв ввод'!C30</f>
        <v>6.97262</v>
      </c>
      <c r="Q26" s="21" t="s">
        <v>563</v>
      </c>
      <c r="R26" s="258">
        <f>P26</f>
        <v>6.97262</v>
      </c>
      <c r="S26" s="21" t="s">
        <v>572</v>
      </c>
      <c r="T26" s="21"/>
      <c r="U26" s="23"/>
      <c r="V26" s="23"/>
      <c r="W26" s="21"/>
      <c r="X26" s="24"/>
      <c r="Y26" s="21"/>
      <c r="Z26" s="22"/>
      <c r="AA26" s="24"/>
      <c r="AB26" s="24"/>
      <c r="AC26" s="24"/>
      <c r="AD26" s="24"/>
      <c r="AE26" s="24"/>
      <c r="AF26" s="23"/>
      <c r="AG26" s="259"/>
      <c r="AH26" s="22"/>
      <c r="AI26" s="22"/>
      <c r="AJ26" s="250"/>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s://www.tektorg.ru/"/>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7" zoomScaleNormal="90" zoomScaleSheetLayoutView="100" workbookViewId="0">
      <selection activeCell="B27" sqref="B27"/>
    </sheetView>
  </sheetViews>
  <sheetFormatPr defaultRowHeight="15.75"/>
  <cols>
    <col min="1" max="2" width="66.140625" style="170" customWidth="1"/>
    <col min="3" max="256" width="9.140625" style="171"/>
    <col min="257" max="258" width="66.140625" style="171" customWidth="1"/>
    <col min="259" max="512" width="9.140625" style="171"/>
    <col min="513" max="514" width="66.140625" style="171" customWidth="1"/>
    <col min="515" max="768" width="9.140625" style="171"/>
    <col min="769" max="770" width="66.140625" style="171" customWidth="1"/>
    <col min="771" max="1024" width="9.140625" style="171"/>
    <col min="1025" max="1026" width="66.140625" style="171" customWidth="1"/>
    <col min="1027" max="1280" width="9.140625" style="171"/>
    <col min="1281" max="1282" width="66.140625" style="171" customWidth="1"/>
    <col min="1283" max="1536" width="9.140625" style="171"/>
    <col min="1537" max="1538" width="66.140625" style="171" customWidth="1"/>
    <col min="1539" max="1792" width="9.140625" style="171"/>
    <col min="1793" max="1794" width="66.140625" style="171" customWidth="1"/>
    <col min="1795" max="2048" width="9.140625" style="171"/>
    <col min="2049" max="2050" width="66.140625" style="171" customWidth="1"/>
    <col min="2051" max="2304" width="9.140625" style="171"/>
    <col min="2305" max="2306" width="66.140625" style="171" customWidth="1"/>
    <col min="2307" max="2560" width="9.140625" style="171"/>
    <col min="2561" max="2562" width="66.140625" style="171" customWidth="1"/>
    <col min="2563" max="2816" width="9.140625" style="171"/>
    <col min="2817" max="2818" width="66.140625" style="171" customWidth="1"/>
    <col min="2819" max="3072" width="9.140625" style="171"/>
    <col min="3073" max="3074" width="66.140625" style="171" customWidth="1"/>
    <col min="3075" max="3328" width="9.140625" style="171"/>
    <col min="3329" max="3330" width="66.140625" style="171" customWidth="1"/>
    <col min="3331" max="3584" width="9.140625" style="171"/>
    <col min="3585" max="3586" width="66.140625" style="171" customWidth="1"/>
    <col min="3587" max="3840" width="9.140625" style="171"/>
    <col min="3841" max="3842" width="66.140625" style="171" customWidth="1"/>
    <col min="3843" max="4096" width="9.140625" style="171"/>
    <col min="4097" max="4098" width="66.140625" style="171" customWidth="1"/>
    <col min="4099" max="4352" width="9.140625" style="171"/>
    <col min="4353" max="4354" width="66.140625" style="171" customWidth="1"/>
    <col min="4355" max="4608" width="9.140625" style="171"/>
    <col min="4609" max="4610" width="66.140625" style="171" customWidth="1"/>
    <col min="4611" max="4864" width="9.140625" style="171"/>
    <col min="4865" max="4866" width="66.140625" style="171" customWidth="1"/>
    <col min="4867" max="5120" width="9.140625" style="171"/>
    <col min="5121" max="5122" width="66.140625" style="171" customWidth="1"/>
    <col min="5123" max="5376" width="9.140625" style="171"/>
    <col min="5377" max="5378" width="66.140625" style="171" customWidth="1"/>
    <col min="5379" max="5632" width="9.140625" style="171"/>
    <col min="5633" max="5634" width="66.140625" style="171" customWidth="1"/>
    <col min="5635" max="5888" width="9.140625" style="171"/>
    <col min="5889" max="5890" width="66.140625" style="171" customWidth="1"/>
    <col min="5891" max="6144" width="9.140625" style="171"/>
    <col min="6145" max="6146" width="66.140625" style="171" customWidth="1"/>
    <col min="6147" max="6400" width="9.140625" style="171"/>
    <col min="6401" max="6402" width="66.140625" style="171" customWidth="1"/>
    <col min="6403" max="6656" width="9.140625" style="171"/>
    <col min="6657" max="6658" width="66.140625" style="171" customWidth="1"/>
    <col min="6659" max="6912" width="9.140625" style="171"/>
    <col min="6913" max="6914" width="66.140625" style="171" customWidth="1"/>
    <col min="6915" max="7168" width="9.140625" style="171"/>
    <col min="7169" max="7170" width="66.140625" style="171" customWidth="1"/>
    <col min="7171" max="7424" width="9.140625" style="171"/>
    <col min="7425" max="7426" width="66.140625" style="171" customWidth="1"/>
    <col min="7427" max="7680" width="9.140625" style="171"/>
    <col min="7681" max="7682" width="66.140625" style="171" customWidth="1"/>
    <col min="7683" max="7936" width="9.140625" style="171"/>
    <col min="7937" max="7938" width="66.140625" style="171" customWidth="1"/>
    <col min="7939" max="8192" width="9.140625" style="171"/>
    <col min="8193" max="8194" width="66.140625" style="171" customWidth="1"/>
    <col min="8195" max="8448" width="9.140625" style="171"/>
    <col min="8449" max="8450" width="66.140625" style="171" customWidth="1"/>
    <col min="8451" max="8704" width="9.140625" style="171"/>
    <col min="8705" max="8706" width="66.140625" style="171" customWidth="1"/>
    <col min="8707" max="8960" width="9.140625" style="171"/>
    <col min="8961" max="8962" width="66.140625" style="171" customWidth="1"/>
    <col min="8963" max="9216" width="9.140625" style="171"/>
    <col min="9217" max="9218" width="66.140625" style="171" customWidth="1"/>
    <col min="9219" max="9472" width="9.140625" style="171"/>
    <col min="9473" max="9474" width="66.140625" style="171" customWidth="1"/>
    <col min="9475" max="9728" width="9.140625" style="171"/>
    <col min="9729" max="9730" width="66.140625" style="171" customWidth="1"/>
    <col min="9731" max="9984" width="9.140625" style="171"/>
    <col min="9985" max="9986" width="66.140625" style="171" customWidth="1"/>
    <col min="9987" max="10240" width="9.140625" style="171"/>
    <col min="10241" max="10242" width="66.140625" style="171" customWidth="1"/>
    <col min="10243" max="10496" width="9.140625" style="171"/>
    <col min="10497" max="10498" width="66.140625" style="171" customWidth="1"/>
    <col min="10499" max="10752" width="9.140625" style="171"/>
    <col min="10753" max="10754" width="66.140625" style="171" customWidth="1"/>
    <col min="10755" max="11008" width="9.140625" style="171"/>
    <col min="11009" max="11010" width="66.140625" style="171" customWidth="1"/>
    <col min="11011" max="11264" width="9.140625" style="171"/>
    <col min="11265" max="11266" width="66.140625" style="171" customWidth="1"/>
    <col min="11267" max="11520" width="9.140625" style="171"/>
    <col min="11521" max="11522" width="66.140625" style="171" customWidth="1"/>
    <col min="11523" max="11776" width="9.140625" style="171"/>
    <col min="11777" max="11778" width="66.140625" style="171" customWidth="1"/>
    <col min="11779" max="12032" width="9.140625" style="171"/>
    <col min="12033" max="12034" width="66.140625" style="171" customWidth="1"/>
    <col min="12035" max="12288" width="9.140625" style="171"/>
    <col min="12289" max="12290" width="66.140625" style="171" customWidth="1"/>
    <col min="12291" max="12544" width="9.140625" style="171"/>
    <col min="12545" max="12546" width="66.140625" style="171" customWidth="1"/>
    <col min="12547" max="12800" width="9.140625" style="171"/>
    <col min="12801" max="12802" width="66.140625" style="171" customWidth="1"/>
    <col min="12803" max="13056" width="9.140625" style="171"/>
    <col min="13057" max="13058" width="66.140625" style="171" customWidth="1"/>
    <col min="13059" max="13312" width="9.140625" style="171"/>
    <col min="13313" max="13314" width="66.140625" style="171" customWidth="1"/>
    <col min="13315" max="13568" width="9.140625" style="171"/>
    <col min="13569" max="13570" width="66.140625" style="171" customWidth="1"/>
    <col min="13571" max="13824" width="9.140625" style="171"/>
    <col min="13825" max="13826" width="66.140625" style="171" customWidth="1"/>
    <col min="13827" max="14080" width="9.140625" style="171"/>
    <col min="14081" max="14082" width="66.140625" style="171" customWidth="1"/>
    <col min="14083" max="14336" width="9.140625" style="171"/>
    <col min="14337" max="14338" width="66.140625" style="171" customWidth="1"/>
    <col min="14339" max="14592" width="9.140625" style="171"/>
    <col min="14593" max="14594" width="66.140625" style="171" customWidth="1"/>
    <col min="14595" max="14848" width="9.140625" style="171"/>
    <col min="14849" max="14850" width="66.140625" style="171" customWidth="1"/>
    <col min="14851" max="15104" width="9.140625" style="171"/>
    <col min="15105" max="15106" width="66.140625" style="171" customWidth="1"/>
    <col min="15107" max="15360" width="9.140625" style="171"/>
    <col min="15361" max="15362" width="66.140625" style="171" customWidth="1"/>
    <col min="15363" max="15616" width="9.140625" style="171"/>
    <col min="15617" max="15618" width="66.140625" style="171" customWidth="1"/>
    <col min="15619" max="15872" width="9.140625" style="171"/>
    <col min="15873" max="15874" width="66.140625" style="171" customWidth="1"/>
    <col min="15875" max="16128" width="9.140625" style="171"/>
    <col min="16129" max="16130" width="66.140625" style="171" customWidth="1"/>
    <col min="16131" max="16384" width="9.140625" style="171"/>
  </cols>
  <sheetData>
    <row r="1" spans="1:8" ht="18.75">
      <c r="B1" s="42" t="s">
        <v>69</v>
      </c>
    </row>
    <row r="2" spans="1:8" ht="18.75">
      <c r="B2" s="15" t="s">
        <v>10</v>
      </c>
    </row>
    <row r="3" spans="1:8" ht="18.75">
      <c r="B3" s="15" t="s">
        <v>584</v>
      </c>
    </row>
    <row r="4" spans="1:8">
      <c r="B4" s="47"/>
    </row>
    <row r="5" spans="1:8" ht="18.75">
      <c r="A5" s="443" t="str">
        <f>'1. паспорт местоположение'!A5:C5</f>
        <v>Год раскрытия информации: 2025 год</v>
      </c>
      <c r="B5" s="443"/>
      <c r="C5" s="93"/>
      <c r="D5" s="93"/>
      <c r="E5" s="93"/>
      <c r="F5" s="93"/>
      <c r="G5" s="93"/>
      <c r="H5" s="93"/>
    </row>
    <row r="6" spans="1:8" ht="18.75">
      <c r="A6" s="204"/>
      <c r="B6" s="204"/>
      <c r="C6" s="204"/>
      <c r="D6" s="204"/>
      <c r="E6" s="204"/>
      <c r="F6" s="204"/>
      <c r="G6" s="204"/>
      <c r="H6" s="204"/>
    </row>
    <row r="7" spans="1:8" ht="18.75">
      <c r="A7" s="273" t="s">
        <v>9</v>
      </c>
      <c r="B7" s="273"/>
      <c r="C7" s="203"/>
      <c r="D7" s="203"/>
      <c r="E7" s="203"/>
      <c r="F7" s="203"/>
      <c r="G7" s="203"/>
      <c r="H7" s="203"/>
    </row>
    <row r="8" spans="1:8" ht="18.75">
      <c r="A8" s="203"/>
      <c r="B8" s="203"/>
      <c r="C8" s="203"/>
      <c r="D8" s="203"/>
      <c r="E8" s="203"/>
      <c r="F8" s="203"/>
      <c r="G8" s="203"/>
      <c r="H8" s="203"/>
    </row>
    <row r="9" spans="1:8">
      <c r="A9" s="274" t="str">
        <f>'1. паспорт местоположение'!A9:C9</f>
        <v>Общество с ограниченной ответственностью «Ивановские электрические сети»</v>
      </c>
      <c r="B9" s="274"/>
      <c r="C9" s="201"/>
      <c r="D9" s="201"/>
      <c r="E9" s="201"/>
      <c r="F9" s="201"/>
      <c r="G9" s="201"/>
      <c r="H9" s="201"/>
    </row>
    <row r="10" spans="1:8">
      <c r="A10" s="270" t="s">
        <v>8</v>
      </c>
      <c r="B10" s="270"/>
      <c r="C10" s="202"/>
      <c r="D10" s="202"/>
      <c r="E10" s="202"/>
      <c r="F10" s="202"/>
      <c r="G10" s="202"/>
      <c r="H10" s="202"/>
    </row>
    <row r="11" spans="1:8" ht="18.75">
      <c r="A11" s="203"/>
      <c r="B11" s="203"/>
      <c r="C11" s="203"/>
      <c r="D11" s="203"/>
      <c r="E11" s="203"/>
      <c r="F11" s="203"/>
      <c r="G11" s="203"/>
      <c r="H11" s="203"/>
    </row>
    <row r="12" spans="1:8" ht="30.75" customHeight="1">
      <c r="A12" s="274" t="str">
        <f>'1. паспорт местоположение'!A12:C12</f>
        <v>P_IVELS_02</v>
      </c>
      <c r="B12" s="274"/>
      <c r="C12" s="201"/>
      <c r="D12" s="201"/>
      <c r="E12" s="201"/>
      <c r="F12" s="201"/>
      <c r="G12" s="201"/>
      <c r="H12" s="201"/>
    </row>
    <row r="13" spans="1:8">
      <c r="A13" s="270" t="s">
        <v>7</v>
      </c>
      <c r="B13" s="270"/>
      <c r="C13" s="202"/>
      <c r="D13" s="202"/>
      <c r="E13" s="202"/>
      <c r="F13" s="202"/>
      <c r="G13" s="202"/>
      <c r="H13" s="202"/>
    </row>
    <row r="14" spans="1:8" ht="18.75">
      <c r="A14" s="11"/>
      <c r="B14" s="11"/>
      <c r="C14" s="11"/>
      <c r="D14" s="11"/>
      <c r="E14" s="11"/>
      <c r="F14" s="11"/>
      <c r="G14" s="11"/>
      <c r="H14" s="11"/>
    </row>
    <row r="15" spans="1:8" ht="33.75" customHeight="1">
      <c r="A15" s="309"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09"/>
      <c r="C15" s="201"/>
      <c r="D15" s="201"/>
      <c r="E15" s="201"/>
      <c r="F15" s="201"/>
      <c r="G15" s="201"/>
      <c r="H15" s="201"/>
    </row>
    <row r="16" spans="1:8">
      <c r="A16" s="270" t="s">
        <v>6</v>
      </c>
      <c r="B16" s="270"/>
      <c r="C16" s="202"/>
      <c r="D16" s="202"/>
      <c r="E16" s="202"/>
      <c r="F16" s="202"/>
      <c r="G16" s="202"/>
      <c r="H16" s="202"/>
    </row>
    <row r="17" spans="1:2">
      <c r="B17" s="172"/>
    </row>
    <row r="18" spans="1:2" ht="33.75" customHeight="1">
      <c r="A18" s="447" t="s">
        <v>536</v>
      </c>
      <c r="B18" s="448"/>
    </row>
    <row r="19" spans="1:2">
      <c r="B19" s="47"/>
    </row>
    <row r="20" spans="1:2" ht="16.5" thickBot="1">
      <c r="B20" s="173"/>
    </row>
    <row r="21" spans="1:2" ht="16.5" thickBot="1">
      <c r="A21" s="174" t="s">
        <v>405</v>
      </c>
      <c r="B21" s="175" t="s">
        <v>600</v>
      </c>
    </row>
    <row r="22" spans="1:2" ht="30.75" thickBot="1">
      <c r="A22" s="174" t="s">
        <v>406</v>
      </c>
      <c r="B22" s="175" t="s">
        <v>599</v>
      </c>
    </row>
    <row r="23" spans="1:2" ht="16.5" thickBot="1">
      <c r="A23" s="174" t="s">
        <v>371</v>
      </c>
      <c r="B23" s="176" t="s">
        <v>591</v>
      </c>
    </row>
    <row r="24" spans="1:2" ht="16.5" thickBot="1">
      <c r="A24" s="174" t="s">
        <v>407</v>
      </c>
      <c r="B24" s="176"/>
    </row>
    <row r="25" spans="1:2" ht="16.5" thickBot="1">
      <c r="A25" s="177" t="s">
        <v>408</v>
      </c>
      <c r="B25" s="175">
        <v>2029</v>
      </c>
    </row>
    <row r="26" spans="1:2" ht="16.5" thickBot="1">
      <c r="A26" s="178" t="s">
        <v>409</v>
      </c>
      <c r="B26" s="179"/>
    </row>
    <row r="27" spans="1:2" ht="19.5" customHeight="1" thickBot="1">
      <c r="A27" s="186" t="s">
        <v>592</v>
      </c>
      <c r="B27" s="265">
        <v>6.9830880000000004</v>
      </c>
    </row>
    <row r="28" spans="1:2" ht="16.5" thickBot="1">
      <c r="A28" s="181" t="s">
        <v>410</v>
      </c>
      <c r="B28" s="241" t="s">
        <v>563</v>
      </c>
    </row>
    <row r="29" spans="1:2" ht="29.25" thickBot="1">
      <c r="A29" s="187" t="s">
        <v>411</v>
      </c>
      <c r="B29" s="181" t="s">
        <v>398</v>
      </c>
    </row>
    <row r="30" spans="1:2" ht="29.25" thickBot="1">
      <c r="A30" s="187" t="s">
        <v>412</v>
      </c>
      <c r="B30" s="241" t="s">
        <v>398</v>
      </c>
    </row>
    <row r="31" spans="1:2" ht="16.5" thickBot="1">
      <c r="A31" s="181" t="s">
        <v>413</v>
      </c>
      <c r="B31" s="241" t="s">
        <v>398</v>
      </c>
    </row>
    <row r="32" spans="1:2" ht="29.25" thickBot="1">
      <c r="A32" s="187" t="s">
        <v>414</v>
      </c>
      <c r="B32" s="241" t="s">
        <v>398</v>
      </c>
    </row>
    <row r="33" spans="1:2" ht="16.5" thickBot="1">
      <c r="A33" s="241" t="s">
        <v>593</v>
      </c>
      <c r="B33" s="241" t="s">
        <v>398</v>
      </c>
    </row>
    <row r="34" spans="1:2" ht="16.5" thickBot="1">
      <c r="A34" s="181" t="s">
        <v>416</v>
      </c>
      <c r="B34" s="241" t="s">
        <v>398</v>
      </c>
    </row>
    <row r="35" spans="1:2" ht="16.5" thickBot="1">
      <c r="A35" s="181" t="s">
        <v>417</v>
      </c>
      <c r="B35" s="241" t="str">
        <f>B33</f>
        <v>-</v>
      </c>
    </row>
    <row r="36" spans="1:2" ht="16.5" thickBot="1">
      <c r="A36" s="181" t="s">
        <v>418</v>
      </c>
      <c r="B36" s="241" t="str">
        <f>B34</f>
        <v>-</v>
      </c>
    </row>
    <row r="37" spans="1:2" ht="29.25" thickBot="1">
      <c r="A37" s="187" t="s">
        <v>419</v>
      </c>
      <c r="B37" s="241" t="s">
        <v>398</v>
      </c>
    </row>
    <row r="38" spans="1:2" ht="16.5" thickBot="1">
      <c r="A38" s="181" t="s">
        <v>415</v>
      </c>
      <c r="B38" s="241" t="s">
        <v>398</v>
      </c>
    </row>
    <row r="39" spans="1:2" ht="16.5" thickBot="1">
      <c r="A39" s="181" t="s">
        <v>416</v>
      </c>
      <c r="B39" s="241" t="s">
        <v>398</v>
      </c>
    </row>
    <row r="40" spans="1:2" ht="16.5" thickBot="1">
      <c r="A40" s="181" t="s">
        <v>417</v>
      </c>
      <c r="B40" s="241" t="s">
        <v>398</v>
      </c>
    </row>
    <row r="41" spans="1:2" ht="16.5" thickBot="1">
      <c r="A41" s="181" t="s">
        <v>418</v>
      </c>
      <c r="B41" s="241" t="s">
        <v>398</v>
      </c>
    </row>
    <row r="42" spans="1:2" ht="29.25" thickBot="1">
      <c r="A42" s="187" t="s">
        <v>420</v>
      </c>
      <c r="B42" s="241" t="s">
        <v>398</v>
      </c>
    </row>
    <row r="43" spans="1:2" ht="16.5" thickBot="1">
      <c r="A43" s="181" t="s">
        <v>415</v>
      </c>
      <c r="B43" s="241" t="s">
        <v>398</v>
      </c>
    </row>
    <row r="44" spans="1:2" ht="16.5" thickBot="1">
      <c r="A44" s="181" t="s">
        <v>416</v>
      </c>
      <c r="B44" s="241" t="s">
        <v>398</v>
      </c>
    </row>
    <row r="45" spans="1:2" ht="16.5" thickBot="1">
      <c r="A45" s="181" t="s">
        <v>417</v>
      </c>
      <c r="B45" s="241" t="s">
        <v>398</v>
      </c>
    </row>
    <row r="46" spans="1:2" ht="16.5" thickBot="1">
      <c r="A46" s="181" t="s">
        <v>418</v>
      </c>
      <c r="B46" s="241" t="s">
        <v>398</v>
      </c>
    </row>
    <row r="47" spans="1:2" ht="29.25" thickBot="1">
      <c r="A47" s="180" t="s">
        <v>421</v>
      </c>
      <c r="B47" s="241" t="s">
        <v>398</v>
      </c>
    </row>
    <row r="48" spans="1:2" ht="16.5" thickBot="1">
      <c r="A48" s="182" t="s">
        <v>413</v>
      </c>
      <c r="B48" s="241" t="s">
        <v>398</v>
      </c>
    </row>
    <row r="49" spans="1:2" ht="16.5" thickBot="1">
      <c r="A49" s="182" t="s">
        <v>422</v>
      </c>
      <c r="B49" s="241" t="s">
        <v>398</v>
      </c>
    </row>
    <row r="50" spans="1:2" ht="16.5" thickBot="1">
      <c r="A50" s="182" t="s">
        <v>423</v>
      </c>
      <c r="B50" s="241" t="s">
        <v>398</v>
      </c>
    </row>
    <row r="51" spans="1:2" ht="16.5" thickBot="1">
      <c r="A51" s="182" t="s">
        <v>424</v>
      </c>
      <c r="B51" s="241" t="s">
        <v>398</v>
      </c>
    </row>
    <row r="52" spans="1:2" ht="16.5" thickBot="1">
      <c r="A52" s="177" t="s">
        <v>425</v>
      </c>
      <c r="B52" s="241" t="s">
        <v>398</v>
      </c>
    </row>
    <row r="53" spans="1:2" ht="16.5" thickBot="1">
      <c r="A53" s="177" t="s">
        <v>426</v>
      </c>
      <c r="B53" s="241" t="s">
        <v>398</v>
      </c>
    </row>
    <row r="54" spans="1:2" ht="16.5" thickBot="1">
      <c r="A54" s="177" t="s">
        <v>427</v>
      </c>
      <c r="B54" s="241" t="s">
        <v>398</v>
      </c>
    </row>
    <row r="55" spans="1:2" ht="16.5" thickBot="1">
      <c r="A55" s="178" t="s">
        <v>428</v>
      </c>
      <c r="B55" s="241" t="s">
        <v>398</v>
      </c>
    </row>
    <row r="56" spans="1:2">
      <c r="A56" s="180" t="s">
        <v>429</v>
      </c>
      <c r="B56" s="444"/>
    </row>
    <row r="57" spans="1:2">
      <c r="A57" s="184" t="s">
        <v>430</v>
      </c>
      <c r="B57" s="445"/>
    </row>
    <row r="58" spans="1:2">
      <c r="A58" s="184" t="s">
        <v>431</v>
      </c>
      <c r="B58" s="445"/>
    </row>
    <row r="59" spans="1:2">
      <c r="A59" s="184" t="s">
        <v>432</v>
      </c>
      <c r="B59" s="445"/>
    </row>
    <row r="60" spans="1:2">
      <c r="A60" s="184" t="s">
        <v>433</v>
      </c>
      <c r="B60" s="445"/>
    </row>
    <row r="61" spans="1:2" ht="66.75" customHeight="1" thickBot="1">
      <c r="A61" s="185" t="s">
        <v>434</v>
      </c>
      <c r="B61" s="446"/>
    </row>
    <row r="62" spans="1:2" ht="30.75" thickBot="1">
      <c r="A62" s="182" t="s">
        <v>435</v>
      </c>
      <c r="B62" s="183" t="s">
        <v>398</v>
      </c>
    </row>
    <row r="63" spans="1:2" ht="29.25" thickBot="1">
      <c r="A63" s="177" t="s">
        <v>436</v>
      </c>
      <c r="B63" s="183" t="s">
        <v>398</v>
      </c>
    </row>
    <row r="64" spans="1:2" ht="16.5" thickBot="1">
      <c r="A64" s="182" t="s">
        <v>413</v>
      </c>
      <c r="B64" s="183" t="s">
        <v>398</v>
      </c>
    </row>
    <row r="65" spans="1:2" ht="16.5" thickBot="1">
      <c r="A65" s="182" t="s">
        <v>437</v>
      </c>
      <c r="B65" s="183" t="s">
        <v>398</v>
      </c>
    </row>
    <row r="66" spans="1:2" ht="16.5" thickBot="1">
      <c r="A66" s="182" t="s">
        <v>438</v>
      </c>
      <c r="B66" s="183" t="s">
        <v>398</v>
      </c>
    </row>
    <row r="67" spans="1:2" ht="16.5" thickBot="1">
      <c r="A67" s="190" t="s">
        <v>439</v>
      </c>
      <c r="B67" s="205"/>
    </row>
    <row r="68" spans="1:2" ht="16.5" thickBot="1">
      <c r="A68" s="177" t="s">
        <v>440</v>
      </c>
      <c r="B68" s="188" t="s">
        <v>398</v>
      </c>
    </row>
    <row r="69" spans="1:2" ht="16.5" thickBot="1">
      <c r="A69" s="184" t="s">
        <v>441</v>
      </c>
      <c r="B69" s="188" t="s">
        <v>398</v>
      </c>
    </row>
    <row r="70" spans="1:2" ht="16.5" thickBot="1">
      <c r="A70" s="184" t="s">
        <v>442</v>
      </c>
      <c r="B70" s="188" t="s">
        <v>398</v>
      </c>
    </row>
    <row r="71" spans="1:2" ht="16.5" thickBot="1">
      <c r="A71" s="184" t="s">
        <v>443</v>
      </c>
      <c r="B71" s="188" t="s">
        <v>398</v>
      </c>
    </row>
    <row r="72" spans="1:2" ht="29.25" thickBot="1">
      <c r="A72" s="191" t="s">
        <v>444</v>
      </c>
      <c r="B72" s="189" t="s">
        <v>565</v>
      </c>
    </row>
    <row r="73" spans="1:2" ht="28.5">
      <c r="A73" s="180" t="s">
        <v>445</v>
      </c>
      <c r="B73" s="444" t="s">
        <v>398</v>
      </c>
    </row>
    <row r="74" spans="1:2">
      <c r="A74" s="184" t="s">
        <v>446</v>
      </c>
      <c r="B74" s="445"/>
    </row>
    <row r="75" spans="1:2">
      <c r="A75" s="184" t="s">
        <v>447</v>
      </c>
      <c r="B75" s="445"/>
    </row>
    <row r="76" spans="1:2">
      <c r="A76" s="184" t="s">
        <v>448</v>
      </c>
      <c r="B76" s="445"/>
    </row>
    <row r="77" spans="1:2">
      <c r="A77" s="184" t="s">
        <v>449</v>
      </c>
      <c r="B77" s="445"/>
    </row>
    <row r="78" spans="1:2" ht="16.5" thickBot="1">
      <c r="A78" s="192" t="s">
        <v>450</v>
      </c>
      <c r="B78" s="446"/>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Мария Дунаевская</cp:lastModifiedBy>
  <cp:lastPrinted>2015-11-30T14:18:17Z</cp:lastPrinted>
  <dcterms:created xsi:type="dcterms:W3CDTF">2015-08-16T15:31:05Z</dcterms:created>
  <dcterms:modified xsi:type="dcterms:W3CDTF">2025-11-12T12:40:01Z</dcterms:modified>
</cp:coreProperties>
</file>