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T52" i="15"/>
  <c r="C52" s="1"/>
  <c r="AB31"/>
  <c r="AB32"/>
  <c r="C31"/>
  <c r="C32"/>
  <c r="T30"/>
  <c r="T27" s="1"/>
  <c r="AB52" l="1"/>
  <c r="T24"/>
  <c r="AB24" s="1"/>
  <c r="AB27"/>
  <c r="AB30"/>
  <c r="A5" i="19"/>
  <c r="A9" i="10"/>
  <c r="A5"/>
  <c r="A8" i="17"/>
  <c r="A4"/>
  <c r="A12" i="19" l="1"/>
  <c r="A12" i="10"/>
  <c r="A9" i="19"/>
  <c r="C49" i="7"/>
  <c r="A11" i="17" l="1"/>
  <c r="A11" i="12"/>
  <c r="A15" i="19"/>
  <c r="A15" i="10"/>
  <c r="A14" i="17"/>
  <c r="A14" i="12"/>
  <c r="A12" i="22" l="1"/>
  <c r="C30" i="15" l="1"/>
  <c r="C27" s="1"/>
  <c r="B36" i="22"/>
  <c r="H25" i="13"/>
  <c r="G25"/>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<sst xmlns="http://schemas.openxmlformats.org/spreadsheetml/2006/main" count="954" uniqueCount="601">
  <si>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</si>
  <si>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</si>
  <si>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</si>
  <si>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</si>
  <si>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</si>
  <si>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</si>
  <si>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</si>
  <si>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</si>
  <si>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</si>
  <si>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</si>
  <si>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</si>
  <si>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</si>
  <si>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</si>
  <si>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</si>
  <si>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</si>
  <si>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</si>
  <si>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</si>
  <si>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</si>
  <si>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</si>
  <si>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</si>
  <si>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</si>
  <si>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</si>
  <si>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</si>
  <si>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</si>
  <si>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</si>
  <si>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</si>
  <si>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</si>
  <si>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</si>
  <si>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</si>
  <si>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</si>
  <si>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</si>
  <si>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</si>
  <si>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</si>
  <si>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</si>
  <si>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</si>
  <si>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</si>
  <si>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</si>
  <si>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</si>
  <si>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</si>
  <si>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</si>
  <si>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</si>
  <si>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</si>
  <si>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</si>
  <si>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</si>
  <si>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</si>
  <si>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</si>
  <si>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</si>
  <si>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</si>
  <si>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</si>
  <si>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</si>
  <si>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</si>
  <si>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</si>
  <si>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</si>
  <si>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</si>
  <si>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</si>
  <si>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</si>
  <si>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</si>
  <si>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</si>
  <si>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</si>
  <si>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</si>
  <si>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</si>
  <si>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</si>
  <si>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</si>
  <si>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</si>
  <si>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</si>
  <si>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</si>
  <si>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</si>
  <si>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</si>
  <si>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</si>
  <si>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</si>
  <si>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</si>
  <si>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</si>
  <si>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</si>
  <si>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</si>
  <si>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</si>
  <si>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</si>
  <si>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</si>
  <si>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</si>
  <si>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</si>
  <si>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</si>
  <si>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</si>
  <si>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</si>
  <si>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</si>
  <si>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</si>
  <si>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</si>
  <si>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</si>
  <si>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</si>
  <si>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</si>
  <si>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</si>
  <si>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</si>
  <si>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</si>
  <si>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</si>
  <si>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</si>
  <si>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</si>
  <si>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</si>
  <si>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</si>
  <si>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</si>
  <si>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</si>
  <si>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</si>
  <si>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</si>
  <si>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</si>
  <si>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</si>
  <si>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</si>
  <si>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</si>
  <si>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</si>
  <si>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</si>
  <si>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</si>
  <si>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</si>
  <si>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</si>
  <si>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</si>
  <si>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</si>
  <si>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</si>
  <si>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</si>
  <si>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</si>
  <si>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</si>
  <si>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</si>
  <si>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</si>
  <si>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</si>
  <si>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</si>
  <si>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</si>
  <si>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</si>
  <si>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</si>
  <si>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</si>
  <si>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</si>
  <si>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</si>
  <si>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</si>
  <si>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</si>
  <si>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</si>
  <si>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</si>
  <si>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</si>
  <si>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</si>
  <si>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</si>
  <si>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</si>
  <si>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</si>
  <si>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</si>
  <si>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</si>
  <si>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</si>
  <si>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</si>
  <si>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</si>
  <si>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</si>
  <si>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</si>
  <si>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</si>
  <si>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</si>
  <si>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</si>
  <si>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</si>
  <si>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</si>
  <si>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</si>
  <si>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</si>
  <si>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</si>
  <si>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</si>
  <si>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</si>
  <si>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</si>
  <si>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</si>
  <si>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</si>
  <si>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</si>
  <si>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</si>
  <si>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</si>
  <si>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</si>
  <si>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</si>
  <si>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</si>
  <si>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</si>
  <si>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</si>
  <si>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</si>
  <si>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</si>
  <si>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</si>
  <si>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</si>
  <si>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</si>
  <si>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</si>
  <si>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</si>
  <si>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</si>
  <si>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</si>
  <si>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</si>
  <si>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</si>
  <si>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</si>
  <si>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</si>
  <si>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</si>
  <si>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</si>
  <si>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</si>
  <si>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</si>
  <si>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</si>
  <si>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</si>
  <si>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</si>
  <si>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</si>
  <si>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</si>
  <si>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</si>
  <si>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</si>
  <si>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</si>
  <si>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</si>
  <si>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</si>
  <si>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</si>
  <si>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</si>
  <si>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</si>
  <si>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</si>
  <si>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</si>
  <si>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</si>
  <si>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</si>
  <si>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</si>
  <si>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</si>
  <si>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</si>
  <si>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</si>
  <si>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</si>
  <si>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</si>
  <si>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</si>
  <si>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</si>
  <si>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</si>
  <si>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</si>
  <si>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</si>
  <si>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</si>
  <si>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</si>
  <si>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</si>
  <si>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</si>
  <si>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</si>
  <si>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</si>
  <si>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</si>
  <si>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</si>
  <si>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</si>
  <si>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</si>
  <si>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</si>
  <si>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</si>
  <si>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</si>
  <si>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</si>
  <si>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</si>
  <si>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</si>
  <si>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</si>
  <si>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</si>
  <si>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</si>
  <si>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</si>
  <si>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</si>
  <si>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</si>
  <si>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</si>
  <si>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</si>
  <si>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</si>
  <si>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</si>
  <si>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</si>
  <si>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</si>
  <si>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</si>
  <si>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</si>
  <si>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</si>
  <si>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</si>
  <si>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</si>
  <si>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</si>
  <si>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</si>
  <si>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</si>
  <si>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</si>
  <si>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</si>
  <si>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</si>
  <si>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</si>
  <si>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</si>
  <si>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</si>
  <si>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</si>
  <si>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</si>
  <si>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</si>
  <si>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</si>
  <si>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</si>
  <si>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</si>
  <si>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</si>
  <si>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</si>
  <si>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</si>
  <si>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</si>
  <si>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</si>
  <si>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</si>
  <si>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</si>
  <si>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</si>
  <si>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</si>
  <si>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</si>
  <si>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</si>
  <si>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</si>
  <si>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</si>
  <si>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</si>
  <si>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</si>
  <si>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</si>
  <si>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</si>
  <si>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</si>
  <si>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</si>
  <si>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</si>
  <si>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</si>
  <si>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</si>
  <si>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</si>
  <si>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</si>
  <si>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</si>
  <si>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</si>
  <si>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</si>
  <si>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</si>
  <si>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</si>
  <si>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</si>
  <si>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</si>
  <si>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</si>
  <si>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</si>
  <si>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</si>
  <si>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</si>
  <si>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</si>
  <si>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</si>
  <si>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</si>
  <si>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</si>
  <si>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</si>
  <si>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</si>
  <si>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</si>
  <si>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</si>
  <si>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</si>
  <si>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</si>
  <si>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</si>
  <si>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</si>
  <si>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</si>
  <si>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</si>
  <si>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</si>
  <si>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</si>
  <si>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</si>
  <si>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</si>
  <si>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</si>
  <si>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</si>
  <si>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</si>
  <si>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</si>
  <si>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</si>
  <si>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</si>
  <si>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</si>
  <si>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</si>
  <si>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</si>
  <si>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</si>
  <si>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</si>
  <si>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</si>
  <si>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</si>
  <si>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</si>
  <si>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</si>
  <si>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</si>
  <si>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</si>
  <si>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</si>
  <si>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</si>
  <si>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</si>
  <si>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</si>
  <si>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</si>
  <si>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</si>
  <si>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</si>
  <si>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</si>
  <si>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</si>
  <si>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</si>
  <si>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</si>
  <si>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</si>
  <si>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</si>
  <si>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</si>
  <si>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</si>
  <si>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</si>
  <si>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</si>
  <si>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</si>
  <si>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</si>
  <si>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</si>
  <si>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</si>
  <si>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</si>
  <si>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</si>
  <si>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</si>
  <si>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</si>
  <si>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</si>
  <si>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</si>
  <si>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</si>
  <si>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</si>
  <si>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</si>
  <si>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</si>
  <si>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</si>
  <si>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</si>
  <si>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</si>
  <si>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</si>
  <si>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</si>
  <si>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</si>
  <si>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</si>
  <si>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</si>
  <si>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</si>
  <si>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</si>
  <si>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</si>
  <si>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</si>
  <si>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</si>
  <si>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</si>
  <si>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</si>
  <si>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</si>
  <si>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</si>
  <si>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</si>
  <si>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</si>
  <si>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</si>
  <si>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</si>
  <si>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</si>
  <si>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</si>
  <si>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</si>
  <si>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</si>
  <si>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</si>
  <si>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</si>
  <si>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</si>
  <si>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</si>
  <si>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</si>
  <si>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</si>
  <si>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</si>
  <si>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</si>
  <si>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</si>
  <si>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</si>
  <si>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</si>
  <si>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</si>
  <si>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</si>
  <si>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</si>
  <si>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</si>
  <si>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</si>
  <si>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</si>
  <si>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</si>
  <si>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</si>
  <si>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</si>
  <si>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</si>
  <si>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</si>
  <si>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</si>
  <si>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</si>
  <si>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</si>
  <si>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</si>
  <si>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</si>
  <si>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</si>
  <si>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</si>
  <si>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</si>
  <si>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</si>
  <si>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</si>
  <si>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</si>
  <si>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</si>
  <si>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</si>
  <si>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</si>
  <si>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</si>
  <si>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</si>
  <si>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</si>
  <si>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</si>
  <si>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</si>
  <si>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</si>
  <si>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</si>
  <si>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</si>
  <si>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</si>
  <si>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</si>
  <si>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</si>
  <si>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</si>
  <si>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</si>
  <si>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</si>
  <si>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</si>
  <si>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</si>
  <si>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</si>
  <si>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</si>
  <si>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</si>
  <si>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</si>
  <si>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</si>
  <si>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</si>
  <si>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</si>
  <si>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</si>
  <si>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</si>
  <si>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</si>
  <si>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</si>
  <si>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</si>
  <si>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</si>
  <si>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</si>
  <si>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</si>
  <si>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</si>
  <si>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</si>
  <si>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</si>
  <si>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</si>
  <si>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</si>
  <si>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</si>
  <si>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</si>
  <si>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</si>
  <si>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</si>
  <si>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</si>
  <si>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</si>
  <si>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</si>
  <si>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</si>
  <si>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</si>
  <si>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</si>
  <si>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</si>
  <si>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</si>
  <si>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</si>
  <si>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</si>
  <si>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</si>
  <si>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</si>
  <si>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</si>
  <si>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</si>
  <si>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</si>
  <si>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</si>
  <si>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</si>
  <si>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</si>
  <si>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</si>
  <si>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</si>
  <si>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</si>
  <si>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</si>
  <si>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</si>
  <si>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</si>
  <si>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</si>
  <si>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</si>
  <si>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</si>
  <si>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</si>
  <si>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</si>
  <si>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</si>
  <si>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</si>
  <si>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</si>
  <si>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</si>
  <si>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</si>
  <si>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</si>
  <si>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</si>
  <si>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</si>
  <si>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</si>
  <si>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</si>
  <si>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</si>
  <si>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</si>
  <si>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</si>
  <si>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</si>
  <si>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</si>
  <si>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</si>
  <si>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</si>
  <si>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</si>
  <si>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</si>
  <si>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</si>
  <si>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</si>
  <si>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</si>
  <si>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</si>
  <si>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</si>
  <si>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</si>
  <si>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</si>
  <si>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</si>
  <si>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</si>
  <si>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</si>
  <si>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</si>
  <si>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</si>
  <si>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</si>
  <si>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</si>
  <si>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</si>
  <si>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</si>
  <si>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</si>
  <si>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</si>
  <si>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</si>
  <si>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</si>
  <si>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</si>
  <si>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</si>
  <si>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</si>
  <si>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</si>
  <si>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</si>
  <si>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</si>
  <si>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</si>
  <si>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</si>
  <si>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</si>
  <si>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</si>
  <si>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</si>
  <si>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</si>
  <si>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</si>
  <si>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</si>
  <si>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</si>
  <si>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</si>
  <si>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</si>
  <si>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</si>
  <si>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</si>
  <si>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</si>
  <si>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</si>
  <si>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</si>
  <si>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</si>
  <si>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</si>
  <si>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</si>
  <si>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</si>
  <si>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</si>
  <si>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</si>
  <si>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</si>
  <si>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</si>
  <si>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</si>
  <si>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</si>
  <si>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</si>
  <si>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</si>
  <si>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</si>
  <si>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</si>
  <si>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</si>
  <si>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</si>
  <si>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</si>
  <si>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</si>
  <si>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</si>
  <si>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</si>
  <si>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</si>
  <si>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</si>
  <si>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</si>
  <si>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</si>
  <si>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</si>
  <si>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</si>
  <si>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</si>
  <si>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</si>
  <si>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</si>
  <si>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не проводился</t>
  </si>
  <si>
    <t>дефектный акт №б/н ООО "ИВЭЛС"</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</si>
  <si>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</si>
  <si>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</si>
  <si>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</si>
  <si>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</si>
  <si>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</si>
  <si>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</si>
  <si>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</si>
  <si>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</si>
  <si>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</si>
  <si>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</si>
  <si>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</si>
  <si>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t>
  </si>
  <si>
    <t>ПС-110/6</t>
  </si>
  <si>
    <t>МВ-6</t>
  </si>
  <si>
    <t>ВВ-6</t>
  </si>
  <si>
    <t>2028</t>
  </si>
  <si>
    <t>акт ТО №б/н от 17.06.2024 г. ООО "ИВЭЛС"</t>
  </si>
  <si>
    <t>Соответствует требованиям НТД, может эксплуатироваться до 17.06.2029г. Необходимо выполнение модернизации оборудования ЗРУ-6</t>
  </si>
  <si>
    <t>Модернизация оборудования ЗРУ-6 кВ ПС-110/6</t>
  </si>
  <si>
    <t>ПС 110/6 кВ "Красный Профинтерн"</t>
  </si>
  <si>
    <t xml:space="preserve">Ивановская область, Вичугский р-н, г. Вичуга, ул. 2-я Кировская </t>
  </si>
  <si>
    <t>Общество с ограниченной ответственностью «Ивановские электрические сети»</t>
  </si>
  <si>
    <t>P_IVELS_03</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</si>
</sst>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7"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5" borderId="0" applyNumberFormat="0" applyBorder="0" applyAlignment="0" applyProtection="0"/>
    <xf numFmtId="171" fontId="17" fillId="17"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40"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1" borderId="0" applyNumberFormat="0" applyBorder="0" applyAlignment="0" applyProtection="0"/>
    <xf numFmtId="171" fontId="17" fillId="18" borderId="0" applyNumberFormat="0" applyBorder="0" applyAlignment="0" applyProtection="0"/>
    <xf numFmtId="171" fontId="89" fillId="42"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39"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93" fillId="32"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6" borderId="0" applyNumberFormat="0" applyBorder="0" applyAlignment="0" applyProtection="0"/>
    <xf numFmtId="171" fontId="17" fillId="13" borderId="0" applyNumberFormat="0" applyBorder="0" applyAlignment="0" applyProtection="0"/>
    <xf numFmtId="171" fontId="89" fillId="39"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2"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93" fillId="32"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47" borderId="0" applyNumberFormat="0" applyBorder="0" applyAlignment="0" applyProtection="0"/>
    <xf numFmtId="171" fontId="17" fillId="14" borderId="0" applyNumberFormat="0" applyBorder="0" applyAlignment="0" applyProtection="0"/>
    <xf numFmtId="171" fontId="89" fillId="29"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1" borderId="0" applyNumberFormat="0" applyBorder="0" applyAlignment="0" applyProtection="0"/>
    <xf numFmtId="171" fontId="93" fillId="31"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17" fillId="19" borderId="0" applyNumberFormat="0" applyBorder="0" applyAlignment="0" applyProtection="0"/>
    <xf numFmtId="171" fontId="89" fillId="48" borderId="0" applyNumberFormat="0" applyBorder="0" applyAlignment="0" applyProtection="0"/>
    <xf numFmtId="171" fontId="89" fillId="38"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1"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2" borderId="1">
      <alignment horizontal="left" vertical="top"/>
      <protection locked="0"/>
    </xf>
    <xf numFmtId="49" fontId="77" fillId="52"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2" borderId="1">
      <alignment horizontal="right" vertical="top"/>
      <protection locked="0"/>
    </xf>
    <xf numFmtId="49" fontId="77" fillId="52" borderId="1">
      <alignment horizontal="right" vertical="top"/>
      <protection locked="0"/>
    </xf>
    <xf numFmtId="171" fontId="77" fillId="52" borderId="1">
      <alignment horizontal="right" vertical="top"/>
      <protection locked="0"/>
    </xf>
    <xf numFmtId="171" fontId="77" fillId="52"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7"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77" fillId="0" borderId="55"/>
    <xf numFmtId="171" fontId="18" fillId="0" borderId="0"/>
    <xf numFmtId="171" fontId="16" fillId="0" borderId="0"/>
    <xf numFmtId="171" fontId="87" fillId="58" borderId="0"/>
    <xf numFmtId="171" fontId="87" fillId="58" borderId="0"/>
    <xf numFmtId="171" fontId="45" fillId="0" borderId="0"/>
    <xf numFmtId="171" fontId="81" fillId="0" borderId="0"/>
    <xf numFmtId="171" fontId="45" fillId="23" borderId="18"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9" borderId="0">
      <alignment horizontal="center" vertical="center"/>
    </xf>
    <xf numFmtId="4" fontId="96" fillId="60"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60" borderId="12"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96" fillId="60" borderId="12"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96" fillId="60"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7"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1"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2" borderId="12"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96" fillId="64"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5"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6"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7"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8"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9" borderId="12"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96" fillId="71"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2" borderId="12"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96"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7"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108" fillId="74" borderId="58" applyNumberFormat="0" applyProtection="0">
      <alignment horizontal="left" vertical="center" wrapText="1"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108" fillId="79"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171" fontId="29" fillId="80"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5" borderId="57" applyNumberFormat="0" applyProtection="0">
      <alignment horizontal="left" vertical="center" indent="1"/>
    </xf>
    <xf numFmtId="171" fontId="109" fillId="79" borderId="58" applyNumberFormat="0" applyProtection="0">
      <alignment horizontal="center" vertical="center" wrapTex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29" fillId="77" borderId="57" applyNumberFormat="0" applyProtection="0">
      <alignment horizontal="left" vertical="center" indent="1"/>
    </xf>
    <xf numFmtId="171" fontId="109" fillId="83" borderId="58" applyNumberFormat="0" applyProtection="0">
      <alignment horizontal="center" vertical="center" wrapTex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5"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29" fillId="27" borderId="12" applyNumberFormat="0" applyProtection="0">
      <alignment horizontal="left" vertical="center"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29" fillId="59" borderId="1" applyNumberFormat="0">
      <protection locked="0"/>
    </xf>
    <xf numFmtId="171" fontId="110" fillId="75" borderId="61" applyBorder="0"/>
    <xf numFmtId="4" fontId="96" fillId="86"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6" borderId="12"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96" fillId="86"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6"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4"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4" borderId="12"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29" fillId="27"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2" fillId="0" borderId="0" applyNumberFormat="0" applyProtection="0"/>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171" fontId="88" fillId="89" borderId="1"/>
    <xf numFmtId="171" fontId="88" fillId="89" borderId="1"/>
    <xf numFmtId="4" fontId="103" fillId="74" borderId="12"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171" fontId="77" fillId="0" borderId="0" applyNumberFormat="0" applyFill="0" applyBorder="0" applyAlignment="0" applyProtection="0"/>
    <xf numFmtId="2" fontId="113" fillId="90" borderId="63" applyProtection="0"/>
    <xf numFmtId="2" fontId="113" fillId="90" borderId="63" applyProtection="0"/>
    <xf numFmtId="2" fontId="114" fillId="0" borderId="0" applyFill="0" applyBorder="0" applyProtection="0"/>
    <xf numFmtId="2" fontId="92" fillId="0" borderId="0" applyFill="0" applyBorder="0" applyProtection="0"/>
    <xf numFmtId="2" fontId="92" fillId="91" borderId="63" applyProtection="0"/>
    <xf numFmtId="2" fontId="92" fillId="92" borderId="63" applyProtection="0"/>
    <xf numFmtId="2" fontId="92" fillId="93" borderId="63" applyProtection="0"/>
    <xf numFmtId="2" fontId="92" fillId="93" borderId="63" applyProtection="0">
      <alignment horizontal="center"/>
    </xf>
    <xf numFmtId="2" fontId="92" fillId="92"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4" borderId="64"/>
    <xf numFmtId="4" fontId="86" fillId="60"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5" borderId="0" applyFill="0">
      <alignment wrapText="1"/>
    </xf>
    <xf numFmtId="171" fontId="73" fillId="26" borderId="0" applyNumberFormat="0" applyBorder="0" applyAlignment="0" applyProtection="0"/>
    <xf numFmtId="171" fontId="73"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7" borderId="20">
      <alignment horizontal="center" wrapText="1"/>
    </xf>
    <xf numFmtId="171" fontId="78" fillId="87" borderId="0"/>
    <xf numFmtId="171" fontId="124" fillId="96" borderId="0"/>
    <xf numFmtId="171" fontId="123" fillId="67"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5" borderId="0" applyBorder="0">
      <alignment horizontal="right"/>
    </xf>
    <xf numFmtId="4" fontId="86" fillId="95" borderId="0" applyBorder="0">
      <alignment horizontal="right"/>
    </xf>
    <xf numFmtId="4" fontId="86" fillId="95" borderId="31" applyBorder="0">
      <alignment horizontal="right"/>
    </xf>
    <xf numFmtId="4" fontId="86"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5" borderId="0">
      <alignment vertical="top"/>
    </xf>
    <xf numFmtId="186" fontId="132" fillId="95"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9"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5" borderId="0" applyNumberFormat="0" applyBorder="0">
      <alignment vertical="center"/>
    </xf>
    <xf numFmtId="171" fontId="80" fillId="0" borderId="0">
      <alignment horizontal="left"/>
    </xf>
    <xf numFmtId="193" fontId="138" fillId="97" borderId="1">
      <alignment vertical="center"/>
    </xf>
    <xf numFmtId="37" fontId="139" fillId="64" borderId="1">
      <alignment horizontal="center" vertical="center"/>
    </xf>
    <xf numFmtId="37" fontId="139" fillId="64" borderId="1">
      <alignment horizontal="center" vertical="center"/>
    </xf>
    <xf numFmtId="3" fontId="140" fillId="0" borderId="0" applyFont="0" applyFill="0" applyBorder="0" applyAlignment="0" applyProtection="0"/>
    <xf numFmtId="175" fontId="85" fillId="94"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1"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100" borderId="1">
      <alignment horizontal="center" vertical="center" wrapText="1"/>
      <protection locked="0"/>
    </xf>
    <xf numFmtId="171" fontId="109" fillId="100"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5" borderId="0">
      <alignment vertical="top"/>
    </xf>
    <xf numFmtId="198" fontId="132" fillId="95" borderId="0">
      <alignment vertical="top"/>
    </xf>
    <xf numFmtId="193" fontId="29" fillId="101" borderId="1">
      <alignment vertical="center"/>
    </xf>
    <xf numFmtId="189" fontId="149" fillId="79" borderId="69" applyBorder="0" applyAlignment="0">
      <alignment horizontal="left" indent="1"/>
    </xf>
    <xf numFmtId="171" fontId="150"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5" borderId="0">
      <alignment vertical="center"/>
    </xf>
    <xf numFmtId="193" fontId="152" fillId="101" borderId="1">
      <alignment horizontal="center" vertical="center" wrapText="1"/>
      <protection locked="0"/>
    </xf>
    <xf numFmtId="193" fontId="152" fillId="101" borderId="1">
      <alignment horizontal="center" vertical="center" wrapText="1"/>
      <protection locked="0"/>
    </xf>
    <xf numFmtId="171" fontId="29" fillId="0" borderId="0">
      <alignment vertical="center"/>
    </xf>
    <xf numFmtId="171" fontId="153" fillId="102" borderId="0"/>
    <xf numFmtId="49" fontId="154" fillId="102" borderId="0"/>
    <xf numFmtId="49" fontId="155" fillId="102" borderId="70"/>
    <xf numFmtId="49" fontId="155" fillId="102" borderId="0"/>
    <xf numFmtId="171" fontId="153" fillId="87" borderId="70">
      <protection locked="0"/>
    </xf>
    <xf numFmtId="171" fontId="153" fillId="102" borderId="0"/>
    <xf numFmtId="171" fontId="155" fillId="98" borderId="0"/>
    <xf numFmtId="171" fontId="155" fillId="71" borderId="0"/>
    <xf numFmtId="171" fontId="155" fillId="65" borderId="0"/>
    <xf numFmtId="201" fontId="29" fillId="99" borderId="1">
      <alignment vertical="center"/>
    </xf>
    <xf numFmtId="171" fontId="29" fillId="103" borderId="0"/>
    <xf numFmtId="193" fontId="29" fillId="87" borderId="71" applyNumberFormat="0" applyFont="0" applyAlignment="0">
      <alignment horizontal="left"/>
    </xf>
    <xf numFmtId="188" fontId="156" fillId="104" borderId="0">
      <alignment horizontal="right" vertical="top"/>
    </xf>
    <xf numFmtId="193" fontId="157"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8" fillId="0" borderId="69" applyFill="0" applyBorder="0">
      <alignment vertical="center"/>
    </xf>
    <xf numFmtId="4" fontId="86" fillId="60" borderId="1" applyBorder="0">
      <alignment horizontal="right"/>
    </xf>
    <xf numFmtId="49" fontId="159" fillId="0" borderId="0" applyBorder="0">
      <alignment vertical="center"/>
    </xf>
    <xf numFmtId="171" fontId="160" fillId="0" borderId="0">
      <alignment horizontal="left"/>
    </xf>
    <xf numFmtId="171" fontId="161" fillId="85"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5" borderId="0" applyFont="0" applyBorder="0">
      <alignment horizontal="right"/>
    </xf>
    <xf numFmtId="4" fontId="86" fillId="95" borderId="0" applyFont="0" applyBorder="0">
      <alignment horizontal="right"/>
    </xf>
    <xf numFmtId="4" fontId="86" fillId="96" borderId="31" applyBorder="0">
      <alignment horizontal="right"/>
    </xf>
    <xf numFmtId="4" fontId="86" fillId="95" borderId="31"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7" borderId="56" applyNumberFormat="0" applyProtection="0">
      <alignment horizontal="right" vertical="center"/>
    </xf>
    <xf numFmtId="171" fontId="1" fillId="0" borderId="0"/>
    <xf numFmtId="171" fontId="1" fillId="0" borderId="0"/>
    <xf numFmtId="171" fontId="1" fillId="0" borderId="0"/>
    <xf numFmtId="4" fontId="88" fillId="78"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6"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6" borderId="1" applyNumberFormat="0" applyProtection="0">
      <alignment vertical="center"/>
    </xf>
    <xf numFmtId="4" fontId="88" fillId="14" borderId="56" applyNumberFormat="0" applyProtection="0">
      <alignment horizontal="left" vertical="center" indent="1"/>
    </xf>
    <xf numFmtId="171" fontId="88" fillId="78" borderId="56" applyNumberFormat="0" applyProtection="0">
      <alignment horizontal="left" vertical="center" indent="1"/>
    </xf>
    <xf numFmtId="3" fontId="80" fillId="0" borderId="1" applyBorder="0">
      <alignment vertical="center"/>
    </xf>
    <xf numFmtId="4" fontId="88" fillId="78" borderId="54" applyNumberFormat="0" applyProtection="0">
      <alignment horizontal="left" vertical="center" indent="1"/>
    </xf>
    <xf numFmtId="4" fontId="88" fillId="70" borderId="56" applyNumberFormat="0" applyProtection="0">
      <alignment horizontal="right" vertical="center"/>
    </xf>
    <xf numFmtId="4" fontId="88" fillId="3" borderId="56" applyNumberFormat="0" applyProtection="0">
      <alignment horizontal="right" vertical="center"/>
    </xf>
    <xf numFmtId="171" fontId="87" fillId="48"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60" borderId="56" applyNumberFormat="0" applyProtection="0">
      <alignment vertical="center"/>
    </xf>
    <xf numFmtId="4" fontId="18" fillId="75" borderId="54" applyNumberFormat="0" applyProtection="0">
      <alignment horizontal="left" vertical="center" indent="1"/>
    </xf>
    <xf numFmtId="4" fontId="77" fillId="60" borderId="56" applyNumberFormat="0" applyProtection="0">
      <alignment vertical="center"/>
    </xf>
    <xf numFmtId="171" fontId="1" fillId="0" borderId="0"/>
    <xf numFmtId="4" fontId="88" fillId="73" borderId="54" applyNumberFormat="0" applyProtection="0">
      <alignment horizontal="left" vertical="center" indent="1"/>
    </xf>
    <xf numFmtId="49" fontId="80" fillId="0" borderId="1">
      <alignment vertical="center" wrapText="1"/>
    </xf>
    <xf numFmtId="4" fontId="18" fillId="75"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2" borderId="1">
      <alignment horizontal="right" vertical="top"/>
      <protection locked="0"/>
    </xf>
    <xf numFmtId="171" fontId="1" fillId="0" borderId="0"/>
    <xf numFmtId="171" fontId="88" fillId="78" borderId="56" applyNumberFormat="0" applyProtection="0">
      <alignment horizontal="left" vertical="center" indent="1"/>
    </xf>
    <xf numFmtId="171" fontId="1" fillId="0" borderId="0"/>
    <xf numFmtId="171" fontId="1" fillId="0" borderId="0"/>
    <xf numFmtId="171" fontId="88" fillId="82"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8" fillId="0" borderId="56" applyNumberFormat="0" applyProtection="0">
      <alignment horizontal="right" vertical="center"/>
    </xf>
    <xf numFmtId="49" fontId="77" fillId="52" borderId="1">
      <alignment horizontal="right" vertical="top"/>
      <protection locked="0"/>
    </xf>
    <xf numFmtId="4" fontId="88" fillId="60" borderId="56" applyNumberFormat="0" applyProtection="0">
      <alignment horizontal="left" vertical="center" indent="1"/>
    </xf>
    <xf numFmtId="171" fontId="88" fillId="82" borderId="56" applyNumberFormat="0" applyProtection="0">
      <alignment horizontal="left" vertical="center" indent="1"/>
    </xf>
    <xf numFmtId="171" fontId="1" fillId="0" borderId="0"/>
    <xf numFmtId="4" fontId="77" fillId="87"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60" borderId="56" applyNumberFormat="0" applyProtection="0">
      <alignment vertical="center"/>
    </xf>
    <xf numFmtId="3" fontId="80" fillId="0" borderId="1" applyBorder="0">
      <alignment vertical="center"/>
    </xf>
    <xf numFmtId="4" fontId="18" fillId="75" borderId="54" applyNumberFormat="0" applyProtection="0">
      <alignment horizontal="left" vertical="center" indent="1"/>
    </xf>
    <xf numFmtId="4" fontId="77" fillId="87" borderId="56" applyNumberFormat="0" applyProtection="0">
      <alignment horizontal="right" vertical="center"/>
    </xf>
    <xf numFmtId="4" fontId="88" fillId="60" borderId="56" applyNumberFormat="0" applyProtection="0">
      <alignment horizontal="left" vertical="center" indent="1"/>
    </xf>
    <xf numFmtId="4" fontId="77" fillId="88"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7"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100"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2" borderId="63" applyProtection="0">
      <alignment horizontal="center"/>
    </xf>
    <xf numFmtId="4" fontId="77" fillId="87" borderId="56" applyNumberFormat="0" applyProtection="0">
      <alignment horizontal="right" vertical="center"/>
    </xf>
    <xf numFmtId="4" fontId="18" fillId="75" borderId="54" applyNumberFormat="0" applyProtection="0">
      <alignment horizontal="left" vertical="center" indent="1"/>
    </xf>
    <xf numFmtId="171" fontId="87" fillId="48" borderId="56" applyNumberFormat="0" applyFont="0" applyAlignment="0" applyProtection="0"/>
    <xf numFmtId="4" fontId="88" fillId="77"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9" borderId="56" applyNumberFormat="0" applyProtection="0">
      <alignment horizontal="right" vertical="center"/>
    </xf>
    <xf numFmtId="4" fontId="77" fillId="59" borderId="56" applyNumberFormat="0" applyProtection="0">
      <alignment horizontal="right" vertical="center"/>
    </xf>
    <xf numFmtId="4" fontId="77" fillId="88" borderId="54" applyNumberFormat="0" applyProtection="0">
      <alignment horizontal="left" vertical="center" indent="1"/>
    </xf>
    <xf numFmtId="4" fontId="77"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70"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60" borderId="1" applyBorder="0">
      <alignment horizontal="right"/>
    </xf>
    <xf numFmtId="4" fontId="88" fillId="0"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88" fillId="78"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90" borderId="63" applyProtection="0"/>
    <xf numFmtId="2" fontId="92"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8" borderId="54" applyNumberFormat="0" applyProtection="0">
      <alignment horizontal="left" vertical="center" indent="1"/>
    </xf>
    <xf numFmtId="171" fontId="88"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2"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8"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7" borderId="11" applyNumberFormat="0">
      <alignment readingOrder="1"/>
      <protection locked="0"/>
    </xf>
    <xf numFmtId="4" fontId="77" fillId="60" borderId="56" applyNumberFormat="0" applyProtection="0">
      <alignment vertical="center"/>
    </xf>
    <xf numFmtId="171" fontId="45" fillId="23" borderId="18" applyNumberFormat="0" applyFont="0" applyAlignment="0" applyProtection="0"/>
    <xf numFmtId="4" fontId="88" fillId="63" borderId="56" applyNumberFormat="0" applyProtection="0">
      <alignment horizontal="right" vertical="center"/>
    </xf>
    <xf numFmtId="4" fontId="88" fillId="11" borderId="56" applyNumberFormat="0" applyProtection="0">
      <alignment horizontal="right" vertical="center"/>
    </xf>
    <xf numFmtId="4" fontId="88" fillId="73" borderId="54" applyNumberFormat="0" applyProtection="0">
      <alignment horizontal="left" vertical="center" indent="1"/>
    </xf>
    <xf numFmtId="171" fontId="88" fillId="8" borderId="56" applyNumberFormat="0" applyProtection="0">
      <alignment horizontal="left" vertical="center" indent="1"/>
    </xf>
    <xf numFmtId="4" fontId="77" fillId="88" borderId="54" applyNumberFormat="0" applyProtection="0">
      <alignment horizontal="left" vertical="center" indent="1"/>
    </xf>
    <xf numFmtId="171" fontId="80" fillId="0" borderId="1" applyBorder="0">
      <alignment horizontal="center" vertical="center" wrapText="1"/>
    </xf>
    <xf numFmtId="4" fontId="77" fillId="60"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100" borderId="1">
      <alignment horizontal="center" vertical="center" wrapText="1"/>
      <protection locked="0"/>
    </xf>
    <xf numFmtId="37" fontId="139" fillId="64" borderId="1">
      <alignment horizontal="center" vertical="center"/>
    </xf>
    <xf numFmtId="4" fontId="88" fillId="77" borderId="54"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6" borderId="1" applyNumberFormat="0" applyProtection="0">
      <alignment vertical="center"/>
    </xf>
    <xf numFmtId="171" fontId="88" fillId="89" borderId="1"/>
    <xf numFmtId="4" fontId="77" fillId="86" borderId="1" applyNumberFormat="0" applyProtection="0">
      <alignment vertical="center"/>
    </xf>
    <xf numFmtId="4" fontId="77" fillId="86" borderId="1" applyNumberFormat="0" applyProtection="0">
      <alignment vertical="center"/>
    </xf>
    <xf numFmtId="171" fontId="19" fillId="7" borderId="11" applyNumberFormat="0" applyAlignment="0" applyProtection="0"/>
    <xf numFmtId="4" fontId="77" fillId="59" borderId="56" applyNumberFormat="0" applyProtection="0">
      <alignment horizontal="right" vertical="center"/>
    </xf>
    <xf numFmtId="4" fontId="88" fillId="77"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70"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2" borderId="63" applyProtection="0"/>
    <xf numFmtId="171" fontId="16" fillId="23" borderId="18" applyNumberFormat="0" applyFont="0" applyAlignment="0" applyProtection="0"/>
    <xf numFmtId="4" fontId="86" fillId="60"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5" borderId="1" applyFont="0" applyBorder="0">
      <alignment horizontal="right"/>
    </xf>
    <xf numFmtId="49" fontId="80" fillId="0" borderId="1">
      <alignment vertical="center" wrapText="1"/>
    </xf>
    <xf numFmtId="3" fontId="85" fillId="0" borderId="1" applyBorder="0">
      <alignment vertical="center"/>
    </xf>
    <xf numFmtId="193" fontId="152" fillId="101" borderId="1">
      <alignment horizontal="center" vertical="center" wrapText="1"/>
      <protection locked="0"/>
    </xf>
    <xf numFmtId="193" fontId="138" fillId="97" borderId="1">
      <alignment vertical="center"/>
    </xf>
    <xf numFmtId="4" fontId="86" fillId="95" borderId="1" applyFont="0" applyBorder="0">
      <alignment horizontal="right"/>
    </xf>
    <xf numFmtId="171" fontId="94" fillId="0" borderId="54">
      <alignment horizontal="left" vertical="top" wrapText="1"/>
    </xf>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73" borderId="54" applyNumberFormat="0" applyProtection="0">
      <alignment horizontal="left" vertical="center" indent="1"/>
    </xf>
    <xf numFmtId="4" fontId="88" fillId="10" borderId="56" applyNumberFormat="0" applyProtection="0">
      <alignment horizontal="right" vertical="center"/>
    </xf>
    <xf numFmtId="4" fontId="88" fillId="78"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3" borderId="63" applyProtection="0">
      <alignment horizontal="center"/>
    </xf>
    <xf numFmtId="171" fontId="19" fillId="7" borderId="11" applyNumberFormat="0" applyAlignment="0" applyProtection="0"/>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171" fontId="88" fillId="82" borderId="56" applyNumberFormat="0" applyProtection="0">
      <alignment horizontal="left" vertical="center" indent="1"/>
    </xf>
    <xf numFmtId="49" fontId="77" fillId="4" borderId="1">
      <alignment horizontal="left" vertical="top"/>
      <protection locked="0"/>
    </xf>
    <xf numFmtId="49" fontId="77" fillId="52"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9"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1" borderId="1">
      <alignment horizontal="center" vertical="center" wrapText="1"/>
      <protection locked="0"/>
    </xf>
    <xf numFmtId="37" fontId="139" fillId="64" borderId="1">
      <alignment horizontal="center" vertical="center"/>
    </xf>
    <xf numFmtId="171" fontId="19" fillId="7" borderId="11" applyNumberFormat="0" applyAlignment="0" applyProtection="0"/>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77" borderId="56" applyNumberFormat="0" applyProtection="0">
      <alignment horizontal="right" vertical="center"/>
    </xf>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88" fillId="78" borderId="56" applyNumberFormat="0" applyProtection="0">
      <alignment horizontal="left" vertical="center" indent="1"/>
    </xf>
    <xf numFmtId="2" fontId="92" fillId="93" borderId="63" applyProtection="0"/>
    <xf numFmtId="171" fontId="88" fillId="89" borderId="1"/>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4" fontId="18" fillId="75"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5"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2" fillId="27"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8" borderId="0"/>
    <xf numFmtId="0" fontId="79"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7"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40"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39"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93" fillId="32"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17" fillId="13" borderId="0" applyNumberFormat="0" applyBorder="0" applyAlignment="0" applyProtection="0"/>
    <xf numFmtId="0" fontId="89" fillId="39"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2"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93" fillId="32"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17" fillId="14" borderId="0" applyNumberFormat="0" applyBorder="0" applyAlignment="0" applyProtection="0"/>
    <xf numFmtId="0" fontId="89" fillId="29"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1" borderId="0" applyNumberFormat="0" applyBorder="0" applyAlignment="0" applyProtection="0"/>
    <xf numFmtId="0" fontId="93" fillId="31"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9" borderId="0" applyNumberFormat="0" applyBorder="0" applyAlignment="0" applyProtection="0"/>
    <xf numFmtId="0" fontId="89" fillId="48" borderId="0" applyNumberFormat="0" applyBorder="0" applyAlignment="0" applyProtection="0"/>
    <xf numFmtId="0" fontId="89" fillId="38"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93" fillId="49"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2" borderId="1">
      <alignment horizontal="right" vertical="top"/>
      <protection locked="0"/>
    </xf>
    <xf numFmtId="0" fontId="77" fillId="52"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6"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186" fontId="18" fillId="95" borderId="1" applyNumberFormat="0" applyFont="0" applyBorder="0" applyAlignment="0" applyProtection="0"/>
    <xf numFmtId="0" fontId="180" fillId="0" borderId="0" applyFont="0" applyFill="0" applyBorder="0" applyAlignment="0" applyProtection="0">
      <alignment horizontal="right"/>
    </xf>
    <xf numFmtId="214" fontId="190" fillId="95"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10" borderId="0" applyAlignment="0">
      <alignment horizontal="right"/>
      <protection locked="0"/>
    </xf>
    <xf numFmtId="0" fontId="109" fillId="100" borderId="1">
      <alignment horizontal="center" vertical="center" wrapText="1"/>
      <protection locked="0"/>
    </xf>
    <xf numFmtId="0" fontId="109" fillId="100"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9" borderId="0" applyNumberFormat="0" applyBorder="0" applyAlignment="0" applyProtection="0"/>
    <xf numFmtId="0" fontId="102" fillId="49" borderId="0" applyNumberFormat="0" applyBorder="0" applyAlignment="0" applyProtection="0"/>
    <xf numFmtId="0" fontId="102" fillId="49"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8" borderId="0"/>
    <xf numFmtId="0" fontId="87" fillId="58" borderId="0"/>
    <xf numFmtId="0" fontId="87" fillId="58" borderId="0"/>
    <xf numFmtId="0" fontId="87"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5"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60" borderId="52"/>
    <xf numFmtId="37" fontId="203" fillId="60"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9"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7" borderId="58" applyNumberFormat="0" applyProtection="0">
      <alignment horizontal="center" vertical="center" wrapText="1"/>
    </xf>
    <xf numFmtId="0" fontId="105"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8" fillId="74" borderId="58" applyNumberFormat="0" applyProtection="0">
      <alignment horizontal="left" vertical="center" wrapText="1" indent="1"/>
    </xf>
    <xf numFmtId="4" fontId="108" fillId="79" borderId="58" applyNumberFormat="0" applyProtection="0">
      <alignment horizontal="left" vertical="center" wrapText="1" indent="1"/>
    </xf>
    <xf numFmtId="0" fontId="29" fillId="80"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80" borderId="58" applyNumberFormat="0" applyProtection="0">
      <alignment horizontal="left" vertical="center" wrapText="1" indent="2"/>
    </xf>
    <xf numFmtId="0" fontId="109" fillId="79" borderId="58" applyNumberFormat="0" applyProtection="0">
      <alignment horizontal="center" vertical="center" wrapText="1"/>
    </xf>
    <xf numFmtId="0" fontId="109" fillId="79" borderId="58" applyNumberFormat="0" applyProtection="0">
      <alignment horizontal="center" vertical="center" wrapTex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29" fillId="81" borderId="58" applyNumberFormat="0" applyProtection="0">
      <alignment horizontal="left" vertical="center" wrapText="1" indent="4"/>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29" fillId="81" borderId="58" applyNumberFormat="0" applyProtection="0">
      <alignment horizontal="left" vertical="center" wrapText="1" indent="4"/>
    </xf>
    <xf numFmtId="0" fontId="109" fillId="83" borderId="58" applyNumberFormat="0" applyProtection="0">
      <alignment horizontal="center" vertical="center" wrapText="1"/>
    </xf>
    <xf numFmtId="0" fontId="109" fillId="83" borderId="58" applyNumberFormat="0" applyProtection="0">
      <alignment horizontal="center" vertical="center" wrapTex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84"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110" fillId="75"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9" fillId="7" borderId="58" applyNumberFormat="0" applyProtection="0">
      <alignment horizontal="center" vertical="center"/>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9" borderId="1"/>
    <xf numFmtId="0" fontId="88" fillId="89" borderId="1"/>
    <xf numFmtId="0" fontId="153" fillId="102" borderId="0"/>
    <xf numFmtId="0" fontId="153" fillId="87" borderId="70">
      <protection locked="0"/>
    </xf>
    <xf numFmtId="0" fontId="153" fillId="102" borderId="0"/>
    <xf numFmtId="0" fontId="155" fillId="98" borderId="0"/>
    <xf numFmtId="0" fontId="155" fillId="71" borderId="0"/>
    <xf numFmtId="0" fontId="155" fillId="65"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1" borderId="0" applyBorder="0" applyProtection="0">
      <alignment horizontal="centerContinuous" vertical="center"/>
    </xf>
    <xf numFmtId="0" fontId="209" fillId="112"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5"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3" borderId="1"/>
    <xf numFmtId="4" fontId="223" fillId="114" borderId="1"/>
    <xf numFmtId="4" fontId="150" fillId="97" borderId="1"/>
    <xf numFmtId="4" fontId="224" fillId="85"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5"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7" fillId="0" borderId="1">
      <alignment horizontal="left"/>
    </xf>
    <xf numFmtId="14" fontId="87" fillId="0" borderId="1" applyNumberFormat="0"/>
    <xf numFmtId="0" fontId="87" fillId="0" borderId="1">
      <alignment horizontal="center"/>
    </xf>
    <xf numFmtId="209" fontId="230"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7" borderId="20">
      <alignment horizontal="center" wrapText="1"/>
    </xf>
    <xf numFmtId="235" fontId="78" fillId="87" borderId="0"/>
    <xf numFmtId="0" fontId="45" fillId="0" borderId="0"/>
    <xf numFmtId="0" fontId="124" fillId="96" borderId="0"/>
    <xf numFmtId="0" fontId="123" fillId="67"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10" borderId="0" applyAlignment="0">
      <alignment horizontal="right"/>
      <protection locked="0"/>
    </xf>
    <xf numFmtId="38" fontId="146" fillId="0" borderId="0">
      <alignment vertical="top"/>
    </xf>
    <xf numFmtId="38" fontId="146" fillId="0" borderId="0">
      <alignment vertical="top"/>
    </xf>
    <xf numFmtId="38" fontId="132" fillId="85" borderId="0">
      <alignment vertical="top"/>
    </xf>
    <xf numFmtId="38" fontId="132" fillId="85"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1" fillId="74" borderId="12" applyNumberFormat="0" applyProtection="0">
      <alignment horizontal="left" vertical="center" indent="1"/>
    </xf>
    <xf numFmtId="4" fontId="91"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7" fillId="0" borderId="0"/>
    <xf numFmtId="38" fontId="156" fillId="104" borderId="0">
      <alignment horizontal="right" vertical="top"/>
    </xf>
    <xf numFmtId="38" fontId="156"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6"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7"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5"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7" borderId="11" applyNumberFormat="0" applyAlignment="0" applyProtection="0"/>
    <xf numFmtId="0" fontId="248" fillId="82" borderId="17" applyNumberFormat="0" applyAlignment="0" applyProtection="0"/>
    <xf numFmtId="0" fontId="89" fillId="0" borderId="0"/>
    <xf numFmtId="0" fontId="249" fillId="0" borderId="0" applyNumberFormat="0" applyFill="0" applyBorder="0" applyAlignment="0" applyProtection="0"/>
    <xf numFmtId="0" fontId="102" fillId="70"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7" borderId="12" applyNumberFormat="0" applyAlignment="0" applyProtection="0"/>
    <xf numFmtId="0" fontId="256" fillId="87" borderId="0">
      <alignment horizontal="right" vertical="top"/>
    </xf>
    <xf numFmtId="0" fontId="29" fillId="27" borderId="12" applyNumberFormat="0" applyProtection="0">
      <alignment horizontal="left" vertical="center" indent="1"/>
    </xf>
    <xf numFmtId="4" fontId="257" fillId="76" borderId="0" applyNumberFormat="0" applyProtection="0">
      <alignment horizontal="left" vertical="center" indent="1"/>
    </xf>
    <xf numFmtId="0" fontId="29" fillId="27" borderId="12" applyNumberFormat="0" applyProtection="0">
      <alignment horizontal="left" vertical="center" indent="1"/>
    </xf>
    <xf numFmtId="4" fontId="96" fillId="74" borderId="12" applyNumberFormat="0" applyProtection="0">
      <alignment horizontal="left" vertical="center" indent="1"/>
    </xf>
    <xf numFmtId="4" fontId="96"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1"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6063744"/>
        <c:axId val="126065280"/>
      </c:lineChart>
      <c:catAx>
        <c:axId val="126063744"/>
        <c:scaling>
          <c:orientation val="minMax"/>
        </c:scaling>
        <c:axPos val="b"/>
        <c:numFmt formatCode="General" sourceLinked="1"/>
        <c:tickLblPos val="nextTo"/>
        <c:crossAx val="126065280"/>
        <c:crosses val="autoZero"/>
        <c:auto val="1"/>
        <c:lblAlgn val="ctr"/>
        <c:lblOffset val="100"/>
      </c:catAx>
      <c:valAx>
        <c:axId val="126065280"/>
        <c:scaling>
          <c:orientation val="minMax"/>
        </c:scaling>
        <c:axPos val="l"/>
        <c:majorGridlines/>
        <c:numFmt formatCode="General" sourceLinked="1"/>
        <c:tickLblPos val="nextTo"/>
        <c:txPr>
          <a:bodyPr/>
          <a:lstStyle/>
          <a:p>
            <a:pPr>
              <a:defRPr sz="700"/>
            </a:pPr>
            <a:endParaRPr lang="ru-RU"/>
          </a:p>
        </c:txPr>
        <c:crossAx val="126063744"/>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6"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578</v>
      </c>
      <c r="F3" s="16"/>
      <c r="G3" s="16"/>
    </row>
    <row r="4" spans="1:22" s="12" customFormat="1" ht="18.75">
      <c r="A4" s="17"/>
      <c r="F4" s="16"/>
      <c r="G4" s="16"/>
      <c r="H4" s="15"/>
    </row>
    <row r="5" spans="1:22" s="12" customFormat="1" ht="15.75">
      <c r="A5" s="270" t="s">
        <v>573</v>
      </c>
      <c r="B5" s="270"/>
      <c r="C5" s="270"/>
      <c r="D5" s="218"/>
      <c r="E5" s="218"/>
      <c r="F5" s="218"/>
      <c r="G5" s="218"/>
      <c r="H5" s="218"/>
      <c r="I5" s="218"/>
      <c r="J5" s="218"/>
    </row>
    <row r="6" spans="1:22" s="12" customFormat="1" ht="18.75">
      <c r="A6" s="17"/>
      <c r="F6" s="16"/>
      <c r="G6" s="16"/>
      <c r="H6" s="15"/>
    </row>
    <row r="7" spans="1:22" s="12" customFormat="1" ht="18.75">
      <c r="A7" s="274" t="s">
        <v>9</v>
      </c>
      <c r="B7" s="274"/>
      <c r="C7" s="27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5" t="s">
        <v>599</v>
      </c>
      <c r="B9" s="275"/>
      <c r="C9" s="275"/>
      <c r="D9" s="8"/>
      <c r="E9" s="8"/>
      <c r="F9" s="8"/>
      <c r="G9" s="8"/>
      <c r="H9" s="8"/>
      <c r="I9" s="13"/>
      <c r="J9" s="13"/>
      <c r="K9" s="13"/>
      <c r="L9" s="13"/>
      <c r="M9" s="13"/>
      <c r="N9" s="13"/>
      <c r="O9" s="13"/>
      <c r="P9" s="13"/>
      <c r="Q9" s="13"/>
      <c r="R9" s="13"/>
      <c r="S9" s="13"/>
      <c r="T9" s="13"/>
      <c r="U9" s="13"/>
      <c r="V9" s="13"/>
    </row>
    <row r="10" spans="1:22" s="12" customFormat="1" ht="18.75">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5" t="s">
        <v>600</v>
      </c>
      <c r="B12" s="275"/>
      <c r="C12" s="275"/>
      <c r="D12" s="8"/>
      <c r="E12" s="8"/>
      <c r="F12" s="8"/>
      <c r="G12" s="8"/>
      <c r="H12" s="8"/>
      <c r="I12" s="13"/>
      <c r="J12" s="13"/>
      <c r="K12" s="13"/>
      <c r="L12" s="13"/>
      <c r="M12" s="13"/>
      <c r="N12" s="13"/>
      <c r="O12" s="13"/>
      <c r="P12" s="13"/>
      <c r="Q12" s="13"/>
      <c r="R12" s="13"/>
      <c r="S12" s="13"/>
      <c r="T12" s="13"/>
      <c r="U12" s="13"/>
      <c r="V12" s="13"/>
    </row>
    <row r="13" spans="1:22" s="12" customFormat="1" ht="18.75">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6" t="s">
        <v>589</v>
      </c>
      <c r="B15" s="276"/>
      <c r="C15" s="276"/>
      <c r="D15" s="8"/>
      <c r="E15" s="8"/>
      <c r="F15" s="8"/>
      <c r="G15" s="8"/>
      <c r="H15" s="8"/>
      <c r="I15" s="8"/>
      <c r="J15" s="8"/>
      <c r="K15" s="8"/>
      <c r="L15" s="8"/>
      <c r="M15" s="8"/>
      <c r="N15" s="8"/>
      <c r="O15" s="8"/>
      <c r="P15" s="8"/>
      <c r="Q15" s="8"/>
      <c r="R15" s="8"/>
      <c r="S15" s="8"/>
      <c r="T15" s="8"/>
      <c r="U15" s="8"/>
      <c r="V15" s="8"/>
    </row>
    <row r="16" spans="1:22" s="3" customFormat="1" ht="15" customHeight="1">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2" t="s">
        <v>537</v>
      </c>
      <c r="B18" s="273"/>
      <c r="C18" s="27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7"/>
      <c r="B39" s="268"/>
      <c r="C39" s="269"/>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566</v>
      </c>
      <c r="C48" s="242">
        <v>15.379644000000001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567</v>
      </c>
      <c r="C49" s="242">
        <f>C48/1.2</f>
        <v>12.816370000000001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E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0" t="s">
        <v>573</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c r="A11" s="275" t="str">
        <f>'1. паспорт местоположение'!A12:C12</f>
        <v>P_IVELS_03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 r="A14" s="282"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c r="A17" s="272" t="s">
        <v>511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c r="A19" s="277" t="s">
        <v>5</v>
      </c>
      <c r="B19" s="277" t="s">
        <v>108</v>
      </c>
      <c r="C19" s="278" t="s">
        <v>404</v>
      </c>
      <c r="D19" s="277" t="s">
        <v>403</v>
      </c>
      <c r="E19" s="277" t="s">
        <v>107</v>
      </c>
      <c r="F19" s="277" t="s">
        <v>106</v>
      </c>
      <c r="G19" s="277" t="s">
        <v>399</v>
      </c>
      <c r="H19" s="277" t="s">
        <v>105</v>
      </c>
      <c r="I19" s="277" t="s">
        <v>104</v>
      </c>
      <c r="J19" s="277" t="s">
        <v>103</v>
      </c>
      <c r="K19" s="277" t="s">
        <v>102</v>
      </c>
      <c r="L19" s="277" t="s">
        <v>101</v>
      </c>
      <c r="M19" s="277" t="s">
        <v>100</v>
      </c>
      <c r="N19" s="277" t="s">
        <v>99</v>
      </c>
      <c r="O19" s="277" t="s">
        <v>98</v>
      </c>
      <c r="P19" s="277" t="s">
        <v>97</v>
      </c>
      <c r="Q19" s="277" t="s">
        <v>402</v>
      </c>
      <c r="R19" s="277"/>
      <c r="S19" s="280" t="s">
        <v>503</v>
      </c>
      <c r="T19" s="4"/>
      <c r="U19" s="4"/>
      <c r="V19" s="4"/>
      <c r="W19" s="4"/>
      <c r="X19" s="4"/>
      <c r="Y19" s="4"/>
    </row>
    <row r="20" spans="1:28" s="3" customFormat="1" ht="180.75" customHeight="1">
      <c r="A20" s="277"/>
      <c r="B20" s="277"/>
      <c r="C20" s="279"/>
      <c r="D20" s="277"/>
      <c r="E20" s="277"/>
      <c r="F20" s="277"/>
      <c r="G20" s="277"/>
      <c r="H20" s="277"/>
      <c r="I20" s="277"/>
      <c r="J20" s="277"/>
      <c r="K20" s="277"/>
      <c r="L20" s="277"/>
      <c r="M20" s="277"/>
      <c r="N20" s="277"/>
      <c r="O20" s="277"/>
      <c r="P20" s="277"/>
      <c r="Q20" s="45" t="s">
        <v>400</v>
      </c>
      <c r="R20" s="46" t="s">
        <v>401</v>
      </c>
      <c r="S20" s="280"/>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1" zoomScale="85" zoomScaleNormal="60" zoomScaleSheetLayoutView="85" workbookViewId="0">
      <selection activeCell="A16" sqref="A16:T16"/>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74" t="s">
        <v>9</v>
      </c>
      <c r="B8" s="274"/>
      <c r="C8" s="274"/>
      <c r="D8" s="274"/>
      <c r="E8" s="274"/>
      <c r="F8" s="274"/>
      <c r="G8" s="274"/>
      <c r="H8" s="274"/>
      <c r="I8" s="274"/>
      <c r="J8" s="274"/>
      <c r="K8" s="274"/>
      <c r="L8" s="274"/>
      <c r="M8" s="274"/>
      <c r="N8" s="274"/>
      <c r="O8" s="274"/>
      <c r="P8" s="274"/>
      <c r="Q8" s="274"/>
      <c r="R8" s="274"/>
      <c r="S8" s="274"/>
      <c r="T8" s="274"/>
    </row>
    <row r="9" spans="1:20" s="12" customFormat="1" ht="18.7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c r="A10" s="275" t="str">
        <f>'1. паспорт местоположение'!A9:C9</f>
        <v>Общество с ограниченной ответственностью «Ивановские электрические сети»</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c r="A13" s="275" t="str">
        <f>'1. паспорт местоположение'!A12:C12</f>
        <v>P_IVELS_03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7.5" customHeight="1">
      <c r="A16" s="299"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c r="A19" s="273" t="s">
        <v>516</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c r="A21" s="293" t="s">
        <v>5</v>
      </c>
      <c r="B21" s="286" t="s">
        <v>233</v>
      </c>
      <c r="C21" s="287"/>
      <c r="D21" s="290" t="s">
        <v>130</v>
      </c>
      <c r="E21" s="286" t="s">
        <v>545</v>
      </c>
      <c r="F21" s="287"/>
      <c r="G21" s="286" t="s">
        <v>284</v>
      </c>
      <c r="H21" s="287"/>
      <c r="I21" s="286" t="s">
        <v>129</v>
      </c>
      <c r="J21" s="287"/>
      <c r="K21" s="290" t="s">
        <v>128</v>
      </c>
      <c r="L21" s="286" t="s">
        <v>127</v>
      </c>
      <c r="M21" s="287"/>
      <c r="N21" s="286" t="s">
        <v>541</v>
      </c>
      <c r="O21" s="287"/>
      <c r="P21" s="290" t="s">
        <v>126</v>
      </c>
      <c r="Q21" s="296" t="s">
        <v>125</v>
      </c>
      <c r="R21" s="297"/>
      <c r="S21" s="296" t="s">
        <v>124</v>
      </c>
      <c r="T21" s="298"/>
    </row>
    <row r="22" spans="1:113" ht="204.75" customHeight="1">
      <c r="A22" s="294"/>
      <c r="B22" s="288"/>
      <c r="C22" s="289"/>
      <c r="D22" s="292"/>
      <c r="E22" s="288"/>
      <c r="F22" s="289"/>
      <c r="G22" s="288"/>
      <c r="H22" s="289"/>
      <c r="I22" s="288"/>
      <c r="J22" s="289"/>
      <c r="K22" s="291"/>
      <c r="L22" s="288"/>
      <c r="M22" s="289"/>
      <c r="N22" s="288"/>
      <c r="O22" s="289"/>
      <c r="P22" s="291"/>
      <c r="Q22" s="121" t="s">
        <v>123</v>
      </c>
      <c r="R22" s="121" t="s">
        <v>515</v>
      </c>
      <c r="S22" s="121" t="s">
        <v>122</v>
      </c>
      <c r="T22" s="121" t="s">
        <v>121</v>
      </c>
    </row>
    <row r="23" spans="1:113" ht="51.75" customHeight="1">
      <c r="A23" s="295"/>
      <c r="B23" s="216" t="s">
        <v>119</v>
      </c>
      <c r="C23" s="216" t="s">
        <v>120</v>
      </c>
      <c r="D23" s="291"/>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v>1</v>
      </c>
      <c r="B25" s="239" t="s">
        <v>590</v>
      </c>
      <c r="C25" s="239" t="s">
        <v>590</v>
      </c>
      <c r="D25" s="252" t="s">
        <v>514</v>
      </c>
      <c r="E25" s="239" t="s">
        <v>591</v>
      </c>
      <c r="F25" s="251" t="s">
        <v>592</v>
      </c>
      <c r="G25" s="251" t="str">
        <f>E25</f>
        <v>МВ-6</v>
      </c>
      <c r="H25" s="251" t="str">
        <f>F25</f>
        <v>ВВ-6</v>
      </c>
      <c r="I25" s="235">
        <v>1973</v>
      </c>
      <c r="J25" s="227" t="s">
        <v>593</v>
      </c>
      <c r="K25" s="234" t="s">
        <v>593</v>
      </c>
      <c r="L25" s="234" t="s">
        <v>58</v>
      </c>
      <c r="M25" s="234" t="s">
        <v>58</v>
      </c>
      <c r="N25" s="64" t="s">
        <v>398</v>
      </c>
      <c r="O25" s="64" t="s">
        <v>398</v>
      </c>
      <c r="P25" s="64" t="s">
        <v>576</v>
      </c>
      <c r="Q25" s="236" t="s">
        <v>594</v>
      </c>
      <c r="R25" s="239" t="s">
        <v>595</v>
      </c>
      <c r="S25" s="251" t="s">
        <v>577</v>
      </c>
      <c r="T25" s="251" t="s">
        <v>596</v>
      </c>
    </row>
    <row r="26" spans="1:113" s="61" customFormat="1">
      <c r="B26" s="59" t="s">
        <v>118</v>
      </c>
      <c r="C26" s="59"/>
      <c r="D26" s="59"/>
      <c r="E26" s="59"/>
      <c r="F26" s="59"/>
      <c r="G26" s="59"/>
      <c r="H26" s="59"/>
      <c r="I26" s="59"/>
      <c r="J26" s="59"/>
      <c r="K26" s="59"/>
      <c r="L26" s="59"/>
      <c r="M26" s="59"/>
      <c r="N26" s="59"/>
      <c r="O26" s="59"/>
      <c r="P26" s="59"/>
      <c r="Q26" s="59"/>
      <c r="R26" s="59"/>
    </row>
    <row r="27" spans="1:113">
      <c r="B27" s="285" t="s">
        <v>549</v>
      </c>
      <c r="C27" s="285"/>
      <c r="D27" s="285"/>
      <c r="E27" s="285"/>
      <c r="F27" s="285"/>
      <c r="G27" s="285"/>
      <c r="H27" s="285"/>
      <c r="I27" s="285"/>
      <c r="J27" s="285"/>
      <c r="K27" s="285"/>
      <c r="L27" s="285"/>
      <c r="M27" s="285"/>
      <c r="N27" s="285"/>
      <c r="O27" s="285"/>
      <c r="P27" s="285"/>
      <c r="Q27" s="285"/>
      <c r="R27" s="285"/>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E7"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578</v>
      </c>
    </row>
    <row r="4" spans="1:27" s="12" customFormat="1">
      <c r="E4" s="17"/>
      <c r="Q4" s="16"/>
      <c r="R4" s="16"/>
    </row>
    <row r="5" spans="1:27" s="12" customForma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8" t="s">
        <v>599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309"/>
      <c r="F11" s="309"/>
      <c r="G11" s="309"/>
      <c r="H11" s="309"/>
      <c r="I11" s="309"/>
      <c r="J11" s="309"/>
      <c r="K11" s="309"/>
      <c r="L11" s="309"/>
      <c r="M11" s="309"/>
      <c r="N11" s="309"/>
      <c r="O11" s="309"/>
      <c r="P11" s="309"/>
      <c r="Q11" s="309"/>
      <c r="R11" s="309"/>
      <c r="S11" s="309"/>
      <c r="T11" s="309"/>
      <c r="U11" s="309"/>
      <c r="V11" s="309"/>
      <c r="W11" s="309"/>
      <c r="X11" s="309"/>
      <c r="Y11" s="309"/>
    </row>
    <row r="12" spans="1:27" s="12" customFormat="1" ht="18.75" customHeight="1">
      <c r="E12" s="275" t="s">
        <v>600</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9" t="s">
        <v>589</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260"/>
    </row>
    <row r="16" spans="1:27" s="3" customFormat="1" ht="15" customHeight="1">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518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row r="21" spans="1:27" ht="15.75" customHeight="1">
      <c r="A21" s="301" t="s">
        <v>5</v>
      </c>
      <c r="B21" s="304" t="s">
        <v>525</v>
      </c>
      <c r="C21" s="305"/>
      <c r="D21" s="304" t="s">
        <v>527</v>
      </c>
      <c r="E21" s="305"/>
      <c r="F21" s="296" t="s">
        <v>102</v>
      </c>
      <c r="G21" s="298"/>
      <c r="H21" s="298"/>
      <c r="I21" s="297"/>
      <c r="J21" s="301" t="s">
        <v>528</v>
      </c>
      <c r="K21" s="304" t="s">
        <v>529</v>
      </c>
      <c r="L21" s="305"/>
      <c r="M21" s="304" t="s">
        <v>530</v>
      </c>
      <c r="N21" s="305"/>
      <c r="O21" s="304" t="s">
        <v>517</v>
      </c>
      <c r="P21" s="305"/>
      <c r="Q21" s="304" t="s">
        <v>135</v>
      </c>
      <c r="R21" s="305"/>
      <c r="S21" s="301" t="s">
        <v>134</v>
      </c>
      <c r="T21" s="301" t="s">
        <v>531</v>
      </c>
      <c r="U21" s="301" t="s">
        <v>526</v>
      </c>
      <c r="V21" s="304" t="s">
        <v>133</v>
      </c>
      <c r="W21" s="305"/>
      <c r="X21" s="296" t="s">
        <v>125</v>
      </c>
      <c r="Y21" s="298"/>
      <c r="Z21" s="296" t="s">
        <v>124</v>
      </c>
      <c r="AA21" s="298"/>
    </row>
    <row r="22" spans="1:27" ht="216" customHeight="1">
      <c r="A22" s="302"/>
      <c r="B22" s="306"/>
      <c r="C22" s="307"/>
      <c r="D22" s="306"/>
      <c r="E22" s="307"/>
      <c r="F22" s="296" t="s">
        <v>132</v>
      </c>
      <c r="G22" s="297"/>
      <c r="H22" s="296" t="s">
        <v>131</v>
      </c>
      <c r="I22" s="297"/>
      <c r="J22" s="303"/>
      <c r="K22" s="306"/>
      <c r="L22" s="307"/>
      <c r="M22" s="306"/>
      <c r="N22" s="307"/>
      <c r="O22" s="306"/>
      <c r="P22" s="307"/>
      <c r="Q22" s="306"/>
      <c r="R22" s="307"/>
      <c r="S22" s="303"/>
      <c r="T22" s="303"/>
      <c r="U22" s="303"/>
      <c r="V22" s="306"/>
      <c r="W22" s="307"/>
      <c r="X22" s="121" t="s">
        <v>123</v>
      </c>
      <c r="Y22" s="121" t="s">
        <v>515</v>
      </c>
      <c r="Z22" s="121" t="s">
        <v>122</v>
      </c>
      <c r="AA22" s="121" t="s">
        <v>121</v>
      </c>
    </row>
    <row r="23" spans="1:27" ht="60" customHeight="1">
      <c r="A23" s="303"/>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8"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70" t="str">
        <f>'1. паспорт местоположение'!A5:C5</f>
        <v>Год раскрытия информации: 2025 год</v>
      </c>
      <c r="B5" s="270"/>
      <c r="C5" s="27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4" t="s">
        <v>9</v>
      </c>
      <c r="B7" s="274"/>
      <c r="C7" s="274"/>
      <c r="D7" s="13"/>
      <c r="E7" s="13"/>
      <c r="F7" s="13"/>
      <c r="G7" s="13"/>
      <c r="H7" s="13"/>
      <c r="I7" s="13"/>
      <c r="J7" s="13"/>
      <c r="K7" s="13"/>
      <c r="L7" s="13"/>
      <c r="M7" s="13"/>
      <c r="N7" s="13"/>
      <c r="O7" s="13"/>
      <c r="P7" s="13"/>
      <c r="Q7" s="13"/>
      <c r="R7" s="13"/>
      <c r="S7" s="13"/>
      <c r="T7" s="13"/>
      <c r="U7" s="13"/>
    </row>
    <row r="8" spans="1:29" s="12" customFormat="1" ht="18.75">
      <c r="A8" s="274"/>
      <c r="B8" s="274"/>
      <c r="C8" s="274"/>
      <c r="D8" s="14"/>
      <c r="E8" s="14"/>
      <c r="F8" s="14"/>
      <c r="G8" s="14"/>
      <c r="H8" s="13"/>
      <c r="I8" s="13"/>
      <c r="J8" s="13"/>
      <c r="K8" s="13"/>
      <c r="L8" s="13"/>
      <c r="M8" s="13"/>
      <c r="N8" s="13"/>
      <c r="O8" s="13"/>
      <c r="P8" s="13"/>
      <c r="Q8" s="13"/>
      <c r="R8" s="13"/>
      <c r="S8" s="13"/>
      <c r="T8" s="13"/>
      <c r="U8" s="13"/>
    </row>
    <row r="9" spans="1:29" s="12" customFormat="1" ht="18.75">
      <c r="A9" s="275" t="str">
        <f>'1. паспорт местоположение'!A9:C9</f>
        <v>Общество с ограниченной ответственностью «Ивановские электрические сети»</v>
      </c>
      <c r="B9" s="275"/>
      <c r="C9" s="275"/>
      <c r="D9" s="8"/>
      <c r="E9" s="8"/>
      <c r="F9" s="8"/>
      <c r="G9" s="8"/>
      <c r="H9" s="13"/>
      <c r="I9" s="13"/>
      <c r="J9" s="13"/>
      <c r="K9" s="13"/>
      <c r="L9" s="13"/>
      <c r="M9" s="13"/>
      <c r="N9" s="13"/>
      <c r="O9" s="13"/>
      <c r="P9" s="13"/>
      <c r="Q9" s="13"/>
      <c r="R9" s="13"/>
      <c r="S9" s="13"/>
      <c r="T9" s="13"/>
      <c r="U9" s="13"/>
    </row>
    <row r="10" spans="1:29" s="12" customFormat="1" ht="18.75">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c r="A12" s="275" t="str">
        <f>'1. паспорт местоположение'!A12:C12</f>
        <v>P_IVELS_03</v>
      </c>
      <c r="B12" s="275"/>
      <c r="C12" s="275"/>
      <c r="D12" s="8"/>
      <c r="E12" s="8"/>
      <c r="F12" s="8"/>
      <c r="G12" s="8"/>
      <c r="H12" s="13"/>
      <c r="I12" s="13"/>
      <c r="J12" s="13"/>
      <c r="K12" s="13"/>
      <c r="L12" s="13"/>
      <c r="M12" s="13"/>
      <c r="N12" s="13"/>
      <c r="O12" s="13"/>
      <c r="P12" s="13"/>
      <c r="Q12" s="13"/>
      <c r="R12" s="13"/>
      <c r="S12" s="13"/>
      <c r="T12" s="13"/>
      <c r="U12" s="13"/>
    </row>
    <row r="13" spans="1:29" s="12" customFormat="1" ht="18.75">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81"/>
      <c r="B14" s="281"/>
      <c r="C14" s="281"/>
      <c r="D14" s="10"/>
      <c r="E14" s="10"/>
      <c r="F14" s="10"/>
      <c r="G14" s="10"/>
      <c r="H14" s="10"/>
      <c r="I14" s="10"/>
      <c r="J14" s="10"/>
      <c r="K14" s="10"/>
      <c r="L14" s="10"/>
      <c r="M14" s="10"/>
      <c r="N14" s="10"/>
      <c r="O14" s="10"/>
      <c r="P14" s="10"/>
      <c r="Q14" s="10"/>
      <c r="R14" s="10"/>
      <c r="S14" s="10"/>
      <c r="T14" s="10"/>
      <c r="U14" s="10"/>
    </row>
    <row r="15" spans="1:29" s="3" customFormat="1" ht="31.5" customHeight="1">
      <c r="A15" s="31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11"/>
      <c r="C15" s="311"/>
      <c r="D15" s="8"/>
      <c r="E15" s="8"/>
      <c r="F15" s="8"/>
      <c r="G15" s="8"/>
      <c r="H15" s="8"/>
      <c r="I15" s="8"/>
      <c r="J15" s="8"/>
      <c r="K15" s="8"/>
      <c r="L15" s="8"/>
      <c r="M15" s="8"/>
      <c r="N15" s="8"/>
      <c r="O15" s="8"/>
      <c r="P15" s="8"/>
      <c r="Q15" s="8"/>
      <c r="R15" s="8"/>
      <c r="S15" s="8"/>
      <c r="T15" s="8"/>
      <c r="U15" s="8"/>
    </row>
    <row r="16" spans="1:29" s="3" customFormat="1" ht="15" customHeight="1">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c r="A17" s="283"/>
      <c r="B17" s="283"/>
      <c r="C17" s="283"/>
      <c r="D17" s="4"/>
      <c r="E17" s="4"/>
      <c r="F17" s="4"/>
      <c r="G17" s="4"/>
      <c r="H17" s="4"/>
      <c r="I17" s="4"/>
      <c r="J17" s="4"/>
      <c r="K17" s="4"/>
      <c r="L17" s="4"/>
      <c r="M17" s="4"/>
      <c r="N17" s="4"/>
      <c r="O17" s="4"/>
      <c r="P17" s="4"/>
      <c r="Q17" s="4"/>
      <c r="R17" s="4"/>
    </row>
    <row r="18" spans="1:21" s="3" customFormat="1" ht="27.75" customHeight="1">
      <c r="A18" s="272" t="s">
        <v>510</v>
      </c>
      <c r="B18" s="272"/>
      <c r="C18" s="27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4"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578</v>
      </c>
    </row>
    <row r="4" spans="1:28"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11"/>
      <c r="AB6" s="211"/>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11"/>
      <c r="AB7" s="211"/>
    </row>
    <row r="8" spans="1:28">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12"/>
      <c r="AB8" s="212"/>
    </row>
    <row r="9" spans="1:28" ht="15.7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11"/>
      <c r="AB10" s="211"/>
    </row>
    <row r="11" spans="1:28">
      <c r="A11" s="275" t="str">
        <f>'1. паспорт местоположение'!A12:C12</f>
        <v>P_IVELS_03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12"/>
      <c r="AB11" s="212"/>
    </row>
    <row r="12" spans="1:28" ht="15.7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c r="A14"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12"/>
      <c r="AB14" s="212"/>
    </row>
    <row r="15" spans="1:28" ht="15.7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21"/>
      <c r="AB16" s="221"/>
    </row>
    <row r="17" spans="1:2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21"/>
      <c r="AB17" s="221"/>
    </row>
    <row r="18" spans="1:28">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21"/>
      <c r="AB18" s="221"/>
    </row>
    <row r="19" spans="1:2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21"/>
      <c r="AB19" s="221"/>
    </row>
    <row r="20" spans="1:28">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22"/>
      <c r="AB20" s="222"/>
    </row>
    <row r="21" spans="1:28">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22"/>
      <c r="AB21" s="222"/>
    </row>
    <row r="22" spans="1:28">
      <c r="A22" s="313" t="s">
        <v>542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23"/>
      <c r="AB22" s="223"/>
    </row>
    <row r="23" spans="1:28" ht="32.25" customHeight="1">
      <c r="A23" s="315" t="s">
        <v>395</v>
      </c>
      <c r="B23" s="316"/>
      <c r="C23" s="316"/>
      <c r="D23" s="316"/>
      <c r="E23" s="316"/>
      <c r="F23" s="316"/>
      <c r="G23" s="316"/>
      <c r="H23" s="316"/>
      <c r="I23" s="316"/>
      <c r="J23" s="316"/>
      <c r="K23" s="316"/>
      <c r="L23" s="317"/>
      <c r="M23" s="314" t="s">
        <v>396</v>
      </c>
      <c r="N23" s="314"/>
      <c r="O23" s="314"/>
      <c r="P23" s="314"/>
      <c r="Q23" s="314"/>
      <c r="R23" s="314"/>
      <c r="S23" s="314"/>
      <c r="T23" s="314"/>
      <c r="U23" s="314"/>
      <c r="V23" s="314"/>
      <c r="W23" s="314"/>
      <c r="X23" s="314"/>
      <c r="Y23" s="314"/>
      <c r="Z23" s="314"/>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4"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578</v>
      </c>
    </row>
    <row r="4" spans="1:28" s="12" customFormat="1" ht="18.75">
      <c r="A4" s="17"/>
      <c r="B4" s="17"/>
      <c r="L4" s="15"/>
    </row>
    <row r="5" spans="1:28" s="12" customFormat="1" ht="15.7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20"/>
      <c r="Q5" s="220"/>
      <c r="R5" s="220"/>
      <c r="S5" s="220"/>
      <c r="T5" s="220"/>
      <c r="U5" s="220"/>
      <c r="V5" s="220"/>
      <c r="W5" s="220"/>
      <c r="X5" s="220"/>
      <c r="Y5" s="220"/>
      <c r="Z5" s="220"/>
      <c r="AA5" s="220"/>
      <c r="AB5" s="220"/>
    </row>
    <row r="6" spans="1:28" s="12" customFormat="1" ht="18.75">
      <c r="A6" s="17"/>
      <c r="B6" s="17"/>
      <c r="L6" s="15"/>
    </row>
    <row r="7" spans="1:28" s="12" customFormat="1" ht="18.75">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c r="A12" s="275" t="str">
        <f>'1. паспорт местоположение'!A12:C12</f>
        <v>P_IVELS_03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8.25" customHeight="1">
      <c r="A15" s="299"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c r="A18" s="319" t="s">
        <v>519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c r="A20" s="277"/>
      <c r="B20" s="277"/>
      <c r="C20" s="277"/>
      <c r="D20" s="277"/>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578</v>
      </c>
    </row>
    <row r="4" spans="1:44" s="12" customFormat="1" ht="18.75">
      <c r="A4" s="17"/>
      <c r="I4" s="16"/>
      <c r="J4" s="16"/>
      <c r="K4" s="15"/>
    </row>
    <row r="5" spans="1:44" s="12" customFormat="1"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5" t="str">
        <f>'1. паспорт местоположение'!A12:C12</f>
        <v>P_IVELS_03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3" t="s">
        <v>520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89" t="s">
        <v>370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37"/>
      <c r="AN24" s="137"/>
      <c r="AO24" s="165"/>
      <c r="AP24" s="165"/>
      <c r="AQ24" s="165"/>
      <c r="AR24" s="165"/>
      <c r="AS24" s="143"/>
    </row>
    <row r="25" spans="1:45" ht="12.75" customHeight="1">
      <c r="A25" s="368" t="s">
        <v>369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38"/>
      <c r="AN25" s="390" t="s">
        <v>368</v>
      </c>
      <c r="AO25" s="390"/>
      <c r="AP25" s="390"/>
      <c r="AQ25" s="388"/>
      <c r="AR25" s="388"/>
      <c r="AS25" s="143"/>
    </row>
    <row r="26" spans="1:45" ht="17.25" customHeight="1">
      <c r="A26" s="334" t="s">
        <v>367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38"/>
      <c r="AN26" s="378" t="s">
        <v>366</v>
      </c>
      <c r="AO26" s="379"/>
      <c r="AP26" s="380"/>
      <c r="AQ26" s="370"/>
      <c r="AR26" s="371"/>
      <c r="AS26" s="143"/>
    </row>
    <row r="27" spans="1:45" ht="17.25" customHeight="1">
      <c r="A27" s="334" t="s">
        <v>365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38"/>
      <c r="AN27" s="378" t="s">
        <v>364</v>
      </c>
      <c r="AO27" s="379"/>
      <c r="AP27" s="380"/>
      <c r="AQ27" s="370"/>
      <c r="AR27" s="371"/>
      <c r="AS27" s="143"/>
    </row>
    <row r="28" spans="1:45" ht="27.75" customHeight="1" thickBot="1">
      <c r="A28" s="381" t="s">
        <v>363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38"/>
      <c r="AN28" s="384" t="s">
        <v>362</v>
      </c>
      <c r="AO28" s="385"/>
      <c r="AP28" s="386"/>
      <c r="AQ28" s="370"/>
      <c r="AR28" s="371"/>
      <c r="AS28" s="143"/>
    </row>
    <row r="29" spans="1:45" ht="17.25" customHeight="1">
      <c r="A29" s="372" t="s">
        <v>361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38"/>
      <c r="AN29" s="375"/>
      <c r="AO29" s="376"/>
      <c r="AP29" s="376"/>
      <c r="AQ29" s="370"/>
      <c r="AR29" s="377"/>
      <c r="AS29" s="143"/>
    </row>
    <row r="30" spans="1:45" ht="17.25" customHeight="1">
      <c r="A30" s="334" t="s">
        <v>360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38"/>
      <c r="AS30" s="143"/>
    </row>
    <row r="31" spans="1:45" ht="17.25" customHeight="1">
      <c r="A31" s="334" t="s">
        <v>359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38"/>
      <c r="AN31" s="138"/>
      <c r="AO31" s="164"/>
      <c r="AP31" s="164"/>
      <c r="AQ31" s="164"/>
      <c r="AR31" s="164"/>
      <c r="AS31" s="143"/>
    </row>
    <row r="32" spans="1:45" ht="17.25" customHeight="1">
      <c r="A32" s="334" t="s">
        <v>334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38"/>
      <c r="AN32" s="138"/>
      <c r="AO32" s="138"/>
      <c r="AP32" s="138"/>
      <c r="AQ32" s="138"/>
      <c r="AR32" s="138"/>
      <c r="AS32" s="143"/>
    </row>
    <row r="33" spans="1:45" ht="17.25" customHeight="1">
      <c r="A33" s="334" t="s">
        <v>358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38"/>
      <c r="AN33" s="138"/>
      <c r="AO33" s="138"/>
      <c r="AP33" s="138"/>
      <c r="AQ33" s="138"/>
      <c r="AR33" s="138"/>
      <c r="AS33" s="143"/>
    </row>
    <row r="34" spans="1:45" ht="17.25" customHeight="1">
      <c r="A34" s="334" t="s">
        <v>357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38"/>
      <c r="AN34" s="138"/>
      <c r="AO34" s="138"/>
      <c r="AP34" s="138"/>
      <c r="AQ34" s="138"/>
      <c r="AR34" s="138"/>
      <c r="AS34" s="143"/>
    </row>
    <row r="35" spans="1:45" ht="17.25" customHeight="1">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38"/>
      <c r="AN35" s="138"/>
      <c r="AO35" s="138"/>
      <c r="AP35" s="138"/>
      <c r="AQ35" s="138"/>
      <c r="AR35" s="138"/>
      <c r="AS35" s="143"/>
    </row>
    <row r="36" spans="1:45" ht="17.25" customHeight="1" thickBot="1">
      <c r="A36" s="352" t="s">
        <v>322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38"/>
      <c r="AN36" s="138"/>
      <c r="AO36" s="138"/>
      <c r="AP36" s="138"/>
      <c r="AQ36" s="138"/>
      <c r="AR36" s="138"/>
      <c r="AS36" s="143"/>
    </row>
    <row r="37" spans="1:45" ht="17.25" customHeight="1">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38"/>
      <c r="AN37" s="138"/>
      <c r="AO37" s="138"/>
      <c r="AP37" s="138"/>
      <c r="AQ37" s="138"/>
      <c r="AR37" s="138"/>
      <c r="AS37" s="143"/>
    </row>
    <row r="38" spans="1:45" ht="17.25" customHeight="1">
      <c r="A38" s="334" t="s">
        <v>356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38"/>
      <c r="AN38" s="138"/>
      <c r="AO38" s="138"/>
      <c r="AP38" s="138"/>
      <c r="AQ38" s="138"/>
      <c r="AR38" s="138"/>
      <c r="AS38" s="143"/>
    </row>
    <row r="39" spans="1:45" ht="17.25" customHeight="1" thickBot="1">
      <c r="A39" s="352" t="s">
        <v>355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38"/>
      <c r="AN39" s="138"/>
      <c r="AO39" s="138"/>
      <c r="AP39" s="138"/>
      <c r="AQ39" s="138"/>
      <c r="AR39" s="138"/>
      <c r="AS39" s="143"/>
    </row>
    <row r="40" spans="1:45" ht="17.25" customHeight="1">
      <c r="A40" s="368" t="s">
        <v>354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38"/>
      <c r="AN40" s="138"/>
      <c r="AO40" s="138"/>
      <c r="AP40" s="138"/>
      <c r="AQ40" s="138"/>
      <c r="AR40" s="138"/>
      <c r="AS40" s="143"/>
    </row>
    <row r="41" spans="1:45" ht="17.25" customHeight="1">
      <c r="A41" s="334" t="s">
        <v>353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38"/>
      <c r="AN41" s="138"/>
      <c r="AO41" s="138"/>
      <c r="AP41" s="138"/>
      <c r="AQ41" s="138"/>
      <c r="AR41" s="138"/>
      <c r="AS41" s="143"/>
    </row>
    <row r="42" spans="1:45" ht="17.25" customHeight="1">
      <c r="A42" s="334" t="s">
        <v>352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38"/>
      <c r="AN42" s="138"/>
      <c r="AO42" s="138"/>
      <c r="AP42" s="138"/>
      <c r="AQ42" s="138"/>
      <c r="AR42" s="138"/>
      <c r="AS42" s="143"/>
    </row>
    <row r="43" spans="1:45" ht="17.25" customHeight="1">
      <c r="A43" s="334" t="s">
        <v>351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38"/>
      <c r="AN43" s="138"/>
      <c r="AO43" s="138"/>
      <c r="AP43" s="138"/>
      <c r="AQ43" s="138"/>
      <c r="AR43" s="138"/>
      <c r="AS43" s="143"/>
    </row>
    <row r="44" spans="1:45" ht="17.25" customHeight="1">
      <c r="A44" s="334" t="s">
        <v>350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38"/>
      <c r="AN44" s="138"/>
      <c r="AO44" s="138"/>
      <c r="AP44" s="138"/>
      <c r="AQ44" s="138"/>
      <c r="AR44" s="138"/>
      <c r="AS44" s="143"/>
    </row>
    <row r="45" spans="1:45" ht="17.25" customHeight="1">
      <c r="A45" s="334" t="s">
        <v>349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38"/>
      <c r="AN45" s="138"/>
      <c r="AO45" s="138"/>
      <c r="AP45" s="138"/>
      <c r="AQ45" s="138"/>
      <c r="AR45" s="138"/>
      <c r="AS45" s="143"/>
    </row>
    <row r="46" spans="1:45" ht="17.25" customHeight="1" thickBot="1">
      <c r="A46" s="361" t="s">
        <v>348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38"/>
      <c r="AN46" s="138"/>
      <c r="AO46" s="138"/>
      <c r="AP46" s="138"/>
      <c r="AQ46" s="138"/>
      <c r="AR46" s="138"/>
      <c r="AS46" s="143"/>
    </row>
    <row r="47" spans="1:45" ht="24" customHeight="1">
      <c r="A47" s="364" t="s">
        <v>347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328</v>
      </c>
      <c r="AN47" s="351"/>
      <c r="AO47" s="151" t="s">
        <v>327</v>
      </c>
      <c r="AP47" s="151" t="s">
        <v>326</v>
      </c>
      <c r="AQ47" s="143"/>
    </row>
    <row r="48" spans="1:45" ht="12" customHeight="1">
      <c r="A48" s="334" t="s">
        <v>346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55"/>
      <c r="AP48" s="155"/>
      <c r="AQ48" s="143"/>
    </row>
    <row r="49" spans="1:43" ht="12" customHeight="1">
      <c r="A49" s="334" t="s">
        <v>345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55"/>
      <c r="AP49" s="155"/>
      <c r="AQ49" s="143"/>
    </row>
    <row r="50" spans="1:43" ht="12" customHeight="1" thickBot="1">
      <c r="A50" s="352" t="s">
        <v>344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49" t="s">
        <v>343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328</v>
      </c>
      <c r="AN52" s="351"/>
      <c r="AO52" s="151" t="s">
        <v>327</v>
      </c>
      <c r="AP52" s="151" t="s">
        <v>326</v>
      </c>
      <c r="AQ52" s="143"/>
    </row>
    <row r="53" spans="1:43" ht="11.25" customHeight="1">
      <c r="A53" s="358" t="s">
        <v>342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59"/>
      <c r="AP53" s="159"/>
      <c r="AQ53" s="143"/>
    </row>
    <row r="54" spans="1:43" ht="12" customHeight="1">
      <c r="A54" s="334" t="s">
        <v>341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55"/>
      <c r="AP54" s="155"/>
      <c r="AQ54" s="143"/>
    </row>
    <row r="55" spans="1:43" ht="12" customHeight="1">
      <c r="A55" s="334" t="s">
        <v>340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55"/>
      <c r="AP55" s="155"/>
      <c r="AQ55" s="143"/>
    </row>
    <row r="56" spans="1:43" ht="12" customHeight="1" thickBot="1">
      <c r="A56" s="352" t="s">
        <v>339</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49" t="s">
        <v>338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328</v>
      </c>
      <c r="AN58" s="351"/>
      <c r="AO58" s="151" t="s">
        <v>327</v>
      </c>
      <c r="AP58" s="151" t="s">
        <v>326</v>
      </c>
      <c r="AQ58" s="143"/>
    </row>
    <row r="59" spans="1:43" ht="12.75" customHeight="1">
      <c r="A59" s="355" t="s">
        <v>337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57"/>
      <c r="AP59" s="157"/>
      <c r="AQ59" s="149"/>
    </row>
    <row r="60" spans="1:43" ht="12" customHeight="1">
      <c r="A60" s="334" t="s">
        <v>336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55"/>
      <c r="AP60" s="155"/>
      <c r="AQ60" s="143"/>
    </row>
    <row r="61" spans="1:43" ht="12" customHeight="1">
      <c r="A61" s="334" t="s">
        <v>335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55"/>
      <c r="AP61" s="155"/>
      <c r="AQ61" s="143"/>
    </row>
    <row r="62" spans="1:43" ht="12" customHeight="1">
      <c r="A62" s="334" t="s">
        <v>334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55"/>
      <c r="AP62" s="155"/>
      <c r="AQ62" s="143"/>
    </row>
    <row r="63" spans="1:43" ht="9.75"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55"/>
      <c r="AP63" s="155"/>
      <c r="AQ63" s="143"/>
    </row>
    <row r="64" spans="1:43" ht="9.75" customHeight="1">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55"/>
      <c r="AP64" s="155"/>
      <c r="AQ64" s="143"/>
    </row>
    <row r="65" spans="1:43" ht="12" customHeight="1">
      <c r="A65" s="334" t="s">
        <v>333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55"/>
      <c r="AP65" s="155"/>
      <c r="AQ65" s="143"/>
    </row>
    <row r="66" spans="1:43" ht="27.75" customHeight="1">
      <c r="A66" s="338" t="s">
        <v>332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6"/>
      <c r="AP66" s="156"/>
      <c r="AQ66" s="149"/>
    </row>
    <row r="67" spans="1:43" ht="11.25" customHeight="1">
      <c r="A67" s="334" t="s">
        <v>324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55"/>
      <c r="AP67" s="155"/>
      <c r="AQ67" s="143"/>
    </row>
    <row r="68" spans="1:43" ht="25.5" customHeight="1">
      <c r="A68" s="338" t="s">
        <v>325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6"/>
      <c r="AP68" s="156"/>
      <c r="AQ68" s="149"/>
    </row>
    <row r="69" spans="1:43" ht="12" customHeight="1">
      <c r="A69" s="334" t="s">
        <v>323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55"/>
      <c r="AP69" s="155"/>
      <c r="AQ69" s="143"/>
    </row>
    <row r="70" spans="1:43" ht="12.75" customHeight="1">
      <c r="A70" s="343" t="s">
        <v>331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56"/>
      <c r="AP70" s="156"/>
      <c r="AQ70" s="149"/>
    </row>
    <row r="71" spans="1:43" ht="12" customHeight="1">
      <c r="A71" s="334" t="s">
        <v>322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55"/>
      <c r="AP71" s="155"/>
      <c r="AQ71" s="143"/>
    </row>
    <row r="72" spans="1:43" ht="12.75" customHeight="1" thickBot="1">
      <c r="A72" s="345" t="s">
        <v>330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49" t="s">
        <v>329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328</v>
      </c>
      <c r="AN74" s="351"/>
      <c r="AO74" s="151" t="s">
        <v>327</v>
      </c>
      <c r="AP74" s="151" t="s">
        <v>326</v>
      </c>
      <c r="AQ74" s="143"/>
    </row>
    <row r="75" spans="1:43" ht="25.5" customHeight="1">
      <c r="A75" s="338" t="s">
        <v>325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47"/>
      <c r="AP75" s="147"/>
      <c r="AQ75" s="149"/>
    </row>
    <row r="76" spans="1:43" ht="12" customHeight="1">
      <c r="A76" s="334" t="s">
        <v>324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50"/>
      <c r="AP76" s="150"/>
      <c r="AQ76" s="143"/>
    </row>
    <row r="77" spans="1:43" ht="12" customHeight="1">
      <c r="A77" s="334" t="s">
        <v>323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50"/>
      <c r="AP77" s="150"/>
      <c r="AQ77" s="143"/>
    </row>
    <row r="78" spans="1:43" ht="12" customHeight="1">
      <c r="A78" s="334" t="s">
        <v>322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50"/>
      <c r="AP78" s="150"/>
      <c r="AQ78" s="143"/>
    </row>
    <row r="79" spans="1:43" ht="12" customHeight="1">
      <c r="A79" s="334" t="s">
        <v>321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50"/>
      <c r="AP79" s="150"/>
      <c r="AQ79" s="143"/>
    </row>
    <row r="80" spans="1:43" ht="12" customHeight="1">
      <c r="A80" s="334" t="s">
        <v>320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50"/>
      <c r="AP80" s="150"/>
      <c r="AQ80" s="143"/>
    </row>
    <row r="81" spans="1:45" ht="12.75" customHeight="1">
      <c r="A81" s="334" t="s">
        <v>319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50"/>
      <c r="AP81" s="150"/>
      <c r="AQ81" s="143"/>
    </row>
    <row r="82" spans="1:45" ht="12.75" customHeight="1">
      <c r="A82" s="334" t="s">
        <v>318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50"/>
      <c r="AP82" s="150"/>
      <c r="AQ82" s="143"/>
    </row>
    <row r="83" spans="1:45" ht="12" customHeight="1">
      <c r="A83" s="343" t="s">
        <v>317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47"/>
      <c r="AP83" s="147"/>
      <c r="AQ83" s="149"/>
    </row>
    <row r="84" spans="1:45" ht="12" customHeight="1">
      <c r="A84" s="343" t="s">
        <v>316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47"/>
      <c r="AP84" s="147"/>
      <c r="AQ84" s="149"/>
    </row>
    <row r="85" spans="1:45" ht="12" customHeight="1">
      <c r="A85" s="334" t="s">
        <v>315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50"/>
      <c r="AP85" s="150"/>
      <c r="AQ85" s="137"/>
    </row>
    <row r="86" spans="1:45" ht="27.75" customHeight="1">
      <c r="A86" s="338" t="s">
        <v>314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47"/>
      <c r="AP86" s="147"/>
      <c r="AQ86" s="149"/>
    </row>
    <row r="87" spans="1:45">
      <c r="A87" s="338" t="s">
        <v>313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47"/>
      <c r="AP87" s="147"/>
      <c r="AQ87" s="149"/>
    </row>
    <row r="88" spans="1:45" ht="14.25" customHeight="1">
      <c r="A88" s="327" t="s">
        <v>312</v>
      </c>
      <c r="B88" s="328"/>
      <c r="C88" s="328"/>
      <c r="D88" s="329"/>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30"/>
      <c r="AL88" s="331"/>
      <c r="AM88" s="332"/>
      <c r="AN88" s="333"/>
      <c r="AO88" s="147"/>
      <c r="AP88" s="147"/>
      <c r="AQ88" s="149"/>
    </row>
    <row r="89" spans="1:45">
      <c r="A89" s="327" t="s">
        <v>311</v>
      </c>
      <c r="B89" s="328"/>
      <c r="C89" s="328"/>
      <c r="D89" s="329"/>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30"/>
      <c r="AL89" s="331"/>
      <c r="AM89" s="332"/>
      <c r="AN89" s="333"/>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23"/>
      <c r="AL90" s="324"/>
      <c r="AM90" s="325"/>
      <c r="AN90" s="326"/>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60" workbookViewId="0">
      <selection activeCell="M60" sqref="M60"/>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578</v>
      </c>
    </row>
    <row r="4" spans="1:44" ht="18.75">
      <c r="K4" s="15"/>
    </row>
    <row r="5" spans="1:44">
      <c r="A5" s="270" t="str">
        <f>'1. паспорт местоположение'!A5:C5</f>
        <v>Год раскрытия информации: 2025 год</v>
      </c>
      <c r="B5" s="270"/>
      <c r="C5" s="270"/>
      <c r="D5" s="270"/>
      <c r="E5" s="270"/>
      <c r="F5" s="270"/>
      <c r="G5" s="270"/>
      <c r="H5" s="270"/>
      <c r="I5" s="270"/>
      <c r="J5" s="270"/>
      <c r="K5" s="270"/>
      <c r="L5" s="27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4" t="s">
        <v>9</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row>
    <row r="10" spans="1:44">
      <c r="A10" s="271" t="s">
        <v>8</v>
      </c>
      <c r="B10" s="271"/>
      <c r="C10" s="271"/>
      <c r="D10" s="271"/>
      <c r="E10" s="271"/>
      <c r="F10" s="271"/>
      <c r="G10" s="271"/>
      <c r="H10" s="271"/>
      <c r="I10" s="271"/>
      <c r="J10" s="271"/>
      <c r="K10" s="271"/>
      <c r="L10" s="271"/>
    </row>
    <row r="11" spans="1:44" ht="18.75">
      <c r="A11" s="274"/>
      <c r="B11" s="274"/>
      <c r="C11" s="274"/>
      <c r="D11" s="274"/>
      <c r="E11" s="274"/>
      <c r="F11" s="274"/>
      <c r="G11" s="274"/>
      <c r="H11" s="274"/>
      <c r="I11" s="274"/>
      <c r="J11" s="274"/>
      <c r="K11" s="274"/>
      <c r="L11" s="274"/>
    </row>
    <row r="12" spans="1:44">
      <c r="A12" s="275" t="str">
        <f>'1. паспорт местоположение'!A12:C12</f>
        <v>P_IVELS_03</v>
      </c>
      <c r="B12" s="275"/>
      <c r="C12" s="275"/>
      <c r="D12" s="275"/>
      <c r="E12" s="275"/>
      <c r="F12" s="275"/>
      <c r="G12" s="275"/>
      <c r="H12" s="275"/>
      <c r="I12" s="275"/>
      <c r="J12" s="275"/>
      <c r="K12" s="275"/>
      <c r="L12" s="275"/>
    </row>
    <row r="13" spans="1:44">
      <c r="A13" s="271" t="s">
        <v>7</v>
      </c>
      <c r="B13" s="271"/>
      <c r="C13" s="271"/>
      <c r="D13" s="271"/>
      <c r="E13" s="271"/>
      <c r="F13" s="271"/>
      <c r="G13" s="271"/>
      <c r="H13" s="271"/>
      <c r="I13" s="271"/>
      <c r="J13" s="271"/>
      <c r="K13" s="271"/>
      <c r="L13" s="271"/>
    </row>
    <row r="14" spans="1:44" ht="18.75">
      <c r="A14" s="281"/>
      <c r="B14" s="281"/>
      <c r="C14" s="281"/>
      <c r="D14" s="281"/>
      <c r="E14" s="281"/>
      <c r="F14" s="281"/>
      <c r="G14" s="281"/>
      <c r="H14" s="281"/>
      <c r="I14" s="281"/>
      <c r="J14" s="281"/>
      <c r="K14" s="281"/>
      <c r="L14" s="281"/>
    </row>
    <row r="15" spans="1:44" ht="39.75" customHeight="1">
      <c r="A15" s="402"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402"/>
      <c r="C15" s="402"/>
      <c r="D15" s="402"/>
      <c r="E15" s="402"/>
      <c r="F15" s="402"/>
      <c r="G15" s="402"/>
      <c r="H15" s="402"/>
      <c r="I15" s="402"/>
      <c r="J15" s="402"/>
      <c r="K15" s="402"/>
      <c r="L15" s="402"/>
    </row>
    <row r="16" spans="1:44">
      <c r="A16" s="271" t="s">
        <v>6</v>
      </c>
      <c r="B16" s="271"/>
      <c r="C16" s="271"/>
      <c r="D16" s="271"/>
      <c r="E16" s="271"/>
      <c r="F16" s="271"/>
      <c r="G16" s="271"/>
      <c r="H16" s="271"/>
      <c r="I16" s="271"/>
      <c r="J16" s="271"/>
      <c r="K16" s="271"/>
      <c r="L16" s="271"/>
    </row>
    <row r="17" spans="1:12" ht="15.75" customHeight="1">
      <c r="L17" s="108"/>
    </row>
    <row r="18" spans="1:12">
      <c r="K18" s="107"/>
    </row>
    <row r="19" spans="1:12" ht="15.75" customHeight="1">
      <c r="A19" s="401" t="s">
        <v>521</v>
      </c>
      <c r="B19" s="401"/>
      <c r="C19" s="401"/>
      <c r="D19" s="401"/>
      <c r="E19" s="401"/>
      <c r="F19" s="401"/>
      <c r="G19" s="401"/>
      <c r="H19" s="401"/>
      <c r="I19" s="401"/>
      <c r="J19" s="401"/>
      <c r="K19" s="401"/>
      <c r="L19" s="401"/>
    </row>
    <row r="20" spans="1:12">
      <c r="A20" s="71"/>
      <c r="B20" s="71"/>
      <c r="C20" s="106"/>
      <c r="D20" s="106"/>
      <c r="E20" s="106"/>
      <c r="F20" s="106"/>
      <c r="G20" s="106"/>
      <c r="H20" s="106"/>
      <c r="I20" s="106"/>
      <c r="J20" s="106"/>
      <c r="K20" s="106"/>
      <c r="L20" s="106"/>
    </row>
    <row r="21" spans="1:12" ht="28.5" customHeight="1">
      <c r="A21" s="391" t="s">
        <v>232</v>
      </c>
      <c r="B21" s="391" t="s">
        <v>231</v>
      </c>
      <c r="C21" s="397" t="s">
        <v>451</v>
      </c>
      <c r="D21" s="397"/>
      <c r="E21" s="397"/>
      <c r="F21" s="397"/>
      <c r="G21" s="397"/>
      <c r="H21" s="397"/>
      <c r="I21" s="392" t="s">
        <v>230</v>
      </c>
      <c r="J21" s="394" t="s">
        <v>453</v>
      </c>
      <c r="K21" s="391" t="s">
        <v>229</v>
      </c>
      <c r="L21" s="393" t="s">
        <v>452</v>
      </c>
    </row>
    <row r="22" spans="1:12" ht="58.5" customHeight="1">
      <c r="A22" s="391"/>
      <c r="B22" s="391"/>
      <c r="C22" s="398" t="s">
        <v>568</v>
      </c>
      <c r="D22" s="398"/>
      <c r="E22" s="197"/>
      <c r="F22" s="198"/>
      <c r="G22" s="399" t="s">
        <v>569</v>
      </c>
      <c r="H22" s="400"/>
      <c r="I22" s="392"/>
      <c r="J22" s="395"/>
      <c r="K22" s="391"/>
      <c r="L22" s="393"/>
    </row>
    <row r="23" spans="1:12" ht="47.25">
      <c r="A23" s="391"/>
      <c r="B23" s="391"/>
      <c r="C23" s="105" t="s">
        <v>228</v>
      </c>
      <c r="D23" s="105" t="s">
        <v>227</v>
      </c>
      <c r="E23" s="105" t="s">
        <v>228</v>
      </c>
      <c r="F23" s="105" t="s">
        <v>227</v>
      </c>
      <c r="G23" s="105" t="s">
        <v>228</v>
      </c>
      <c r="H23" s="105" t="s">
        <v>227</v>
      </c>
      <c r="I23" s="392"/>
      <c r="J23" s="396"/>
      <c r="K23" s="391"/>
      <c r="L23" s="393"/>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v>2028</v>
      </c>
      <c r="D31" s="240">
        <v>2028</v>
      </c>
      <c r="E31" s="103"/>
      <c r="F31" s="103"/>
      <c r="G31" s="103"/>
      <c r="H31" s="103"/>
      <c r="I31" s="103"/>
      <c r="J31" s="103"/>
      <c r="K31" s="94"/>
      <c r="L31" s="94"/>
    </row>
    <row r="32" spans="1:12" s="74" customFormat="1" ht="31.5">
      <c r="A32" s="97" t="s">
        <v>219</v>
      </c>
      <c r="B32" s="96" t="s">
        <v>466</v>
      </c>
      <c r="C32" s="95">
        <v>2028</v>
      </c>
      <c r="D32" s="240">
        <v>2028</v>
      </c>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v>2028</v>
      </c>
      <c r="D39" s="240">
        <v>2028</v>
      </c>
      <c r="E39" s="240">
        <v>2019</v>
      </c>
      <c r="F39" s="240">
        <v>2019</v>
      </c>
      <c r="G39" s="240"/>
      <c r="H39" s="240"/>
      <c r="I39" s="94"/>
      <c r="J39" s="94"/>
      <c r="K39" s="94"/>
      <c r="L39" s="94"/>
    </row>
    <row r="40" spans="1:12" ht="33.75" customHeight="1">
      <c r="A40" s="97" t="s">
        <v>216</v>
      </c>
      <c r="B40" s="96" t="s">
        <v>469</v>
      </c>
      <c r="C40" s="240">
        <v>2028</v>
      </c>
      <c r="D40" s="240">
        <v>2028</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v>2028</v>
      </c>
      <c r="D42" s="240">
        <v>2028</v>
      </c>
      <c r="E42" s="240">
        <v>2019</v>
      </c>
      <c r="F42" s="240">
        <v>2019</v>
      </c>
      <c r="G42" s="240"/>
      <c r="H42" s="240"/>
      <c r="I42" s="94"/>
      <c r="J42" s="94"/>
      <c r="K42" s="94"/>
      <c r="L42" s="94"/>
    </row>
    <row r="43" spans="1:12" ht="34.5" customHeight="1">
      <c r="A43" s="97" t="s">
        <v>214</v>
      </c>
      <c r="B43" s="96" t="s">
        <v>212</v>
      </c>
      <c r="C43" s="240">
        <v>2028</v>
      </c>
      <c r="D43" s="240">
        <v>2028</v>
      </c>
      <c r="E43" s="240">
        <v>2019</v>
      </c>
      <c r="F43" s="240">
        <v>2019</v>
      </c>
      <c r="G43" s="240"/>
      <c r="H43" s="240"/>
      <c r="I43" s="94"/>
      <c r="J43" s="94"/>
      <c r="K43" s="94"/>
      <c r="L43" s="94"/>
    </row>
    <row r="44" spans="1:12" ht="24.75" customHeight="1">
      <c r="A44" s="97" t="s">
        <v>213</v>
      </c>
      <c r="B44" s="96" t="s">
        <v>210</v>
      </c>
      <c r="C44" s="240">
        <v>2028</v>
      </c>
      <c r="D44" s="240">
        <v>2028</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2028</v>
      </c>
      <c r="D47" s="240">
        <v>2028</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2028</v>
      </c>
      <c r="D49" s="240">
        <v>2028</v>
      </c>
      <c r="E49" s="240">
        <v>2019</v>
      </c>
      <c r="F49" s="240">
        <v>2019</v>
      </c>
      <c r="G49" s="240"/>
      <c r="H49" s="240"/>
      <c r="I49" s="94"/>
      <c r="J49" s="94"/>
      <c r="K49" s="94"/>
      <c r="L49" s="94"/>
    </row>
    <row r="50" spans="1:12" ht="86.25" customHeight="1">
      <c r="A50" s="97" t="s">
        <v>205</v>
      </c>
      <c r="B50" s="96" t="s">
        <v>472</v>
      </c>
      <c r="C50" s="240">
        <v>2028</v>
      </c>
      <c r="D50" s="240">
        <v>2028</v>
      </c>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2028</v>
      </c>
      <c r="D53" s="240">
        <v>2028</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7" zoomScale="85" zoomScaleNormal="70" zoomScaleSheetLayoutView="85" workbookViewId="0">
      <selection activeCell="T53" sqref="T53"/>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19" width="6.140625" style="66" customWidth="1"/>
    <col min="20" max="20" width="8.85546875" style="66" customWidth="1"/>
    <col min="21"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578</v>
      </c>
    </row>
    <row r="4" spans="1:29"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c r="A5" s="67"/>
      <c r="B5" s="67"/>
      <c r="C5" s="67"/>
      <c r="D5" s="67"/>
      <c r="E5" s="67"/>
      <c r="F5" s="67"/>
      <c r="L5" s="67"/>
      <c r="M5" s="67"/>
      <c r="AC5" s="15"/>
    </row>
    <row r="6" spans="1:29"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5" t="str">
        <f>'1. паспорт местоположение'!A12:C12</f>
        <v>P_IVELS_03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67"/>
      <c r="L17" s="67"/>
      <c r="M17" s="67"/>
      <c r="N17" s="67"/>
      <c r="O17" s="67"/>
      <c r="P17" s="67"/>
      <c r="Q17" s="67"/>
      <c r="R17" s="67"/>
      <c r="S17" s="67"/>
      <c r="T17" s="67"/>
      <c r="U17" s="67"/>
      <c r="V17" s="67"/>
      <c r="W17" s="67"/>
      <c r="X17" s="67"/>
      <c r="Y17" s="67"/>
      <c r="Z17" s="67"/>
      <c r="AA17" s="67"/>
      <c r="AB17" s="67"/>
    </row>
    <row r="18" spans="1:32">
      <c r="A18" s="414" t="s">
        <v>522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11" t="s">
        <v>198</v>
      </c>
      <c r="B20" s="411" t="s">
        <v>197</v>
      </c>
      <c r="C20" s="391" t="s">
        <v>196</v>
      </c>
      <c r="D20" s="391"/>
      <c r="E20" s="413" t="s">
        <v>195</v>
      </c>
      <c r="F20" s="413"/>
      <c r="G20" s="411" t="s">
        <v>564</v>
      </c>
      <c r="H20" s="403" t="s">
        <v>579</v>
      </c>
      <c r="I20" s="404"/>
      <c r="J20" s="404"/>
      <c r="K20" s="404"/>
      <c r="L20" s="403" t="s">
        <v>580</v>
      </c>
      <c r="M20" s="404"/>
      <c r="N20" s="404"/>
      <c r="O20" s="404"/>
      <c r="P20" s="403" t="s">
        <v>581</v>
      </c>
      <c r="Q20" s="404"/>
      <c r="R20" s="404"/>
      <c r="S20" s="404"/>
      <c r="T20" s="403" t="s">
        <v>582</v>
      </c>
      <c r="U20" s="404"/>
      <c r="V20" s="404"/>
      <c r="W20" s="404"/>
      <c r="X20" s="403" t="s">
        <v>583</v>
      </c>
      <c r="Y20" s="404"/>
      <c r="Z20" s="404"/>
      <c r="AA20" s="404"/>
      <c r="AB20" s="415" t="s">
        <v>194</v>
      </c>
      <c r="AC20" s="416"/>
      <c r="AD20" s="90"/>
      <c r="AE20" s="90"/>
      <c r="AF20" s="90"/>
    </row>
    <row r="21" spans="1:32" ht="99.75" customHeight="1">
      <c r="A21" s="412"/>
      <c r="B21" s="412"/>
      <c r="C21" s="391"/>
      <c r="D21" s="391"/>
      <c r="E21" s="413"/>
      <c r="F21" s="413"/>
      <c r="G21" s="412"/>
      <c r="H21" s="405" t="s">
        <v>570</v>
      </c>
      <c r="I21" s="405"/>
      <c r="J21" s="405" t="s">
        <v>11</v>
      </c>
      <c r="K21" s="405"/>
      <c r="L21" s="405" t="s">
        <v>570</v>
      </c>
      <c r="M21" s="405"/>
      <c r="N21" s="405" t="s">
        <v>193</v>
      </c>
      <c r="O21" s="405"/>
      <c r="P21" s="405" t="s">
        <v>570</v>
      </c>
      <c r="Q21" s="405"/>
      <c r="R21" s="405" t="s">
        <v>193</v>
      </c>
      <c r="S21" s="405"/>
      <c r="T21" s="405" t="s">
        <v>570</v>
      </c>
      <c r="U21" s="405"/>
      <c r="V21" s="405" t="s">
        <v>193</v>
      </c>
      <c r="W21" s="405"/>
      <c r="X21" s="405" t="s">
        <v>570</v>
      </c>
      <c r="Y21" s="405"/>
      <c r="Z21" s="405" t="s">
        <v>193</v>
      </c>
      <c r="AA21" s="405"/>
      <c r="AB21" s="417"/>
      <c r="AC21" s="418"/>
    </row>
    <row r="22" spans="1:32" ht="89.25" customHeight="1">
      <c r="A22" s="398"/>
      <c r="B22" s="398"/>
      <c r="C22" s="87" t="s">
        <v>570</v>
      </c>
      <c r="D22" s="87" t="s">
        <v>193</v>
      </c>
      <c r="E22" s="89" t="s">
        <v>561</v>
      </c>
      <c r="F22" s="89" t="s">
        <v>562</v>
      </c>
      <c r="G22" s="398"/>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571</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15.379644000000001</v>
      </c>
      <c r="D24" s="243"/>
      <c r="E24" s="243"/>
      <c r="F24" s="243"/>
      <c r="G24" s="243"/>
      <c r="H24" s="243"/>
      <c r="I24" s="247"/>
      <c r="J24" s="243"/>
      <c r="K24" s="247"/>
      <c r="L24" s="243"/>
      <c r="M24" s="247"/>
      <c r="N24" s="243"/>
      <c r="O24" s="247"/>
      <c r="P24" s="243"/>
      <c r="Q24" s="247"/>
      <c r="R24" s="243"/>
      <c r="S24" s="247"/>
      <c r="T24" s="243">
        <f>T27</f>
        <v>15.379644000000001</v>
      </c>
      <c r="U24" s="247">
        <v>4</v>
      </c>
      <c r="V24" s="243"/>
      <c r="W24" s="247"/>
      <c r="X24" s="243"/>
      <c r="Y24" s="247"/>
      <c r="Z24" s="243"/>
      <c r="AA24" s="247"/>
      <c r="AB24" s="243">
        <f>T24</f>
        <v>15.379644000000001</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15.379644000000001</v>
      </c>
      <c r="D27" s="243"/>
      <c r="E27" s="243"/>
      <c r="F27" s="243"/>
      <c r="G27" s="243"/>
      <c r="H27" s="243"/>
      <c r="I27" s="247"/>
      <c r="J27" s="243"/>
      <c r="K27" s="247"/>
      <c r="L27" s="243"/>
      <c r="M27" s="247"/>
      <c r="N27" s="243"/>
      <c r="O27" s="247"/>
      <c r="P27" s="78"/>
      <c r="Q27" s="247"/>
      <c r="R27" s="243"/>
      <c r="S27" s="247"/>
      <c r="T27" s="243">
        <f>T30*1.2</f>
        <v>15.379644000000001</v>
      </c>
      <c r="U27" s="247">
        <v>4</v>
      </c>
      <c r="V27" s="243"/>
      <c r="W27" s="247"/>
      <c r="X27" s="254"/>
      <c r="Y27" s="247"/>
      <c r="Z27" s="243"/>
      <c r="AA27" s="247"/>
      <c r="AB27" s="243">
        <f>T27</f>
        <v>15.379644000000001</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12.816370000000001</v>
      </c>
      <c r="D30" s="243"/>
      <c r="E30" s="78"/>
      <c r="F30" s="78"/>
      <c r="G30" s="78"/>
      <c r="H30" s="243"/>
      <c r="I30" s="247"/>
      <c r="J30" s="243"/>
      <c r="K30" s="247"/>
      <c r="L30" s="243"/>
      <c r="M30" s="243"/>
      <c r="N30" s="243"/>
      <c r="O30" s="243"/>
      <c r="P30" s="78"/>
      <c r="Q30" s="247"/>
      <c r="R30" s="243"/>
      <c r="S30" s="243"/>
      <c r="T30" s="243">
        <f>T31+T32</f>
        <v>12.816370000000001</v>
      </c>
      <c r="U30" s="247">
        <v>4</v>
      </c>
      <c r="V30" s="243"/>
      <c r="W30" s="243"/>
      <c r="X30" s="243"/>
      <c r="Y30" s="247"/>
      <c r="Z30" s="243"/>
      <c r="AA30" s="243"/>
      <c r="AB30" s="243">
        <f t="shared" ref="AB30:AB32" si="0">T30</f>
        <v>12.816370000000001</v>
      </c>
      <c r="AC30" s="249"/>
    </row>
    <row r="31" spans="1:32">
      <c r="A31" s="84" t="s">
        <v>181</v>
      </c>
      <c r="B31" s="54" t="s">
        <v>180</v>
      </c>
      <c r="C31" s="243">
        <f>T31</f>
        <v>0.95725000000000005</v>
      </c>
      <c r="D31" s="78"/>
      <c r="E31" s="78"/>
      <c r="F31" s="78"/>
      <c r="G31" s="78"/>
      <c r="H31" s="78"/>
      <c r="I31" s="247"/>
      <c r="J31" s="78"/>
      <c r="K31" s="247"/>
      <c r="L31" s="78"/>
      <c r="M31" s="247"/>
      <c r="N31" s="78"/>
      <c r="O31" s="247"/>
      <c r="P31" s="78"/>
      <c r="Q31" s="247"/>
      <c r="R31" s="78"/>
      <c r="S31" s="247"/>
      <c r="T31" s="243">
        <v>0.95725000000000005</v>
      </c>
      <c r="U31" s="247">
        <v>4</v>
      </c>
      <c r="V31" s="256"/>
      <c r="W31" s="247"/>
      <c r="X31" s="254"/>
      <c r="Y31" s="247"/>
      <c r="Z31" s="254"/>
      <c r="AA31" s="247"/>
      <c r="AB31" s="243">
        <f t="shared" si="0"/>
        <v>0.95725000000000005</v>
      </c>
      <c r="AC31" s="246"/>
    </row>
    <row r="32" spans="1:32" ht="31.5">
      <c r="A32" s="84" t="s">
        <v>179</v>
      </c>
      <c r="B32" s="54" t="s">
        <v>178</v>
      </c>
      <c r="C32" s="243">
        <f>T32</f>
        <v>11.859120000000001</v>
      </c>
      <c r="D32" s="243"/>
      <c r="E32" s="78"/>
      <c r="F32" s="78"/>
      <c r="G32" s="78"/>
      <c r="H32" s="243"/>
      <c r="I32" s="247"/>
      <c r="J32" s="243"/>
      <c r="K32" s="247"/>
      <c r="L32" s="243"/>
      <c r="M32" s="247"/>
      <c r="N32" s="243"/>
      <c r="O32" s="247"/>
      <c r="P32" s="243"/>
      <c r="Q32" s="247"/>
      <c r="R32" s="243"/>
      <c r="S32" s="247"/>
      <c r="T32" s="243">
        <v>11.859120000000001</v>
      </c>
      <c r="U32" s="247">
        <v>4</v>
      </c>
      <c r="V32" s="243"/>
      <c r="W32" s="247"/>
      <c r="X32" s="243"/>
      <c r="Y32" s="247"/>
      <c r="Z32" s="243"/>
      <c r="AA32" s="247"/>
      <c r="AB32" s="243">
        <f t="shared" si="0"/>
        <v>11.859120000000001</v>
      </c>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c r="D34" s="243"/>
      <c r="E34" s="78"/>
      <c r="F34" s="78"/>
      <c r="G34" s="78"/>
      <c r="H34" s="78"/>
      <c r="I34" s="247"/>
      <c r="J34" s="78"/>
      <c r="K34" s="247"/>
      <c r="L34" s="243"/>
      <c r="M34" s="247"/>
      <c r="N34" s="243"/>
      <c r="O34" s="247"/>
      <c r="P34" s="78"/>
      <c r="Q34" s="247"/>
      <c r="R34" s="243"/>
      <c r="S34" s="247"/>
      <c r="T34" s="256"/>
      <c r="U34" s="247"/>
      <c r="V34" s="243"/>
      <c r="W34" s="247"/>
      <c r="X34" s="254"/>
      <c r="Y34" s="247"/>
      <c r="Z34" s="243"/>
      <c r="AA34" s="247"/>
      <c r="AB34" s="243"/>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T52</f>
        <v>12.816370000000001</v>
      </c>
      <c r="D52" s="243"/>
      <c r="E52" s="243"/>
      <c r="F52" s="243"/>
      <c r="G52" s="243"/>
      <c r="H52" s="243"/>
      <c r="I52" s="247"/>
      <c r="J52" s="243"/>
      <c r="K52" s="247"/>
      <c r="L52" s="243"/>
      <c r="M52" s="247"/>
      <c r="N52" s="243"/>
      <c r="O52" s="247"/>
      <c r="P52" s="243"/>
      <c r="Q52" s="247"/>
      <c r="R52" s="243"/>
      <c r="S52" s="247"/>
      <c r="T52" s="243">
        <f>T30</f>
        <v>12.816370000000001</v>
      </c>
      <c r="U52" s="247">
        <v>4</v>
      </c>
      <c r="V52" s="243"/>
      <c r="W52" s="247"/>
      <c r="X52" s="243"/>
      <c r="Y52" s="247"/>
      <c r="Z52" s="243"/>
      <c r="AA52" s="247"/>
      <c r="AB52" s="243">
        <f>T52</f>
        <v>12.816370000000001</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08"/>
      <c r="C66" s="408"/>
      <c r="D66" s="408"/>
      <c r="E66" s="408"/>
      <c r="F66" s="408"/>
      <c r="G66" s="408"/>
      <c r="H66" s="408"/>
      <c r="I66" s="408"/>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09"/>
      <c r="C68" s="409"/>
      <c r="D68" s="409"/>
      <c r="E68" s="409"/>
      <c r="F68" s="409"/>
      <c r="G68" s="409"/>
      <c r="H68" s="409"/>
      <c r="I68" s="409"/>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08"/>
      <c r="C70" s="408"/>
      <c r="D70" s="408"/>
      <c r="E70" s="408"/>
      <c r="F70" s="408"/>
      <c r="G70" s="408"/>
      <c r="H70" s="408"/>
      <c r="I70" s="408"/>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08"/>
      <c r="C72" s="408"/>
      <c r="D72" s="408"/>
      <c r="E72" s="408"/>
      <c r="F72" s="408"/>
      <c r="G72" s="408"/>
      <c r="H72" s="408"/>
      <c r="I72" s="408"/>
      <c r="J72" s="71"/>
      <c r="K72" s="71"/>
      <c r="L72" s="67"/>
      <c r="M72" s="67"/>
      <c r="N72" s="73"/>
      <c r="O72" s="67"/>
      <c r="P72" s="67"/>
      <c r="Q72" s="67"/>
      <c r="R72" s="67"/>
      <c r="S72" s="67"/>
      <c r="T72" s="67"/>
      <c r="U72" s="67"/>
      <c r="V72" s="67"/>
      <c r="W72" s="67"/>
      <c r="X72" s="67"/>
      <c r="Y72" s="67"/>
      <c r="Z72" s="67"/>
      <c r="AA72" s="67"/>
      <c r="AB72" s="67"/>
    </row>
    <row r="73" spans="1:28" ht="32.25" customHeight="1">
      <c r="A73" s="67"/>
      <c r="B73" s="409"/>
      <c r="C73" s="409"/>
      <c r="D73" s="409"/>
      <c r="E73" s="409"/>
      <c r="F73" s="409"/>
      <c r="G73" s="409"/>
      <c r="H73" s="409"/>
      <c r="I73" s="409"/>
      <c r="J73" s="72"/>
      <c r="K73" s="72"/>
      <c r="L73" s="67"/>
      <c r="M73" s="67"/>
      <c r="N73" s="67"/>
      <c r="O73" s="67"/>
      <c r="P73" s="67"/>
      <c r="Q73" s="67"/>
      <c r="R73" s="67"/>
      <c r="S73" s="67"/>
      <c r="T73" s="67"/>
      <c r="U73" s="67"/>
      <c r="V73" s="67"/>
      <c r="W73" s="67"/>
      <c r="X73" s="67"/>
      <c r="Y73" s="67"/>
      <c r="Z73" s="67"/>
      <c r="AA73" s="67"/>
      <c r="AB73" s="67"/>
    </row>
    <row r="74" spans="1:28" ht="51.75" customHeight="1">
      <c r="A74" s="67"/>
      <c r="B74" s="408"/>
      <c r="C74" s="408"/>
      <c r="D74" s="408"/>
      <c r="E74" s="408"/>
      <c r="F74" s="408"/>
      <c r="G74" s="408"/>
      <c r="H74" s="408"/>
      <c r="I74" s="408"/>
      <c r="J74" s="71"/>
      <c r="K74" s="71"/>
      <c r="L74" s="67"/>
      <c r="M74" s="67"/>
      <c r="N74" s="67"/>
      <c r="O74" s="67"/>
      <c r="P74" s="67"/>
      <c r="Q74" s="67"/>
      <c r="R74" s="67"/>
      <c r="S74" s="67"/>
      <c r="T74" s="67"/>
      <c r="U74" s="67"/>
      <c r="V74" s="67"/>
      <c r="W74" s="67"/>
      <c r="X74" s="67"/>
      <c r="Y74" s="67"/>
      <c r="Z74" s="67"/>
      <c r="AA74" s="67"/>
      <c r="AB74" s="67"/>
    </row>
    <row r="75" spans="1:28" ht="21.75" customHeight="1">
      <c r="A75" s="67"/>
      <c r="B75" s="406"/>
      <c r="C75" s="406"/>
      <c r="D75" s="406"/>
      <c r="E75" s="406"/>
      <c r="F75" s="406"/>
      <c r="G75" s="406"/>
      <c r="H75" s="406"/>
      <c r="I75" s="406"/>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07"/>
      <c r="C77" s="407"/>
      <c r="D77" s="407"/>
      <c r="E77" s="407"/>
      <c r="F77" s="407"/>
      <c r="G77" s="407"/>
      <c r="H77" s="407"/>
      <c r="I77" s="407"/>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H1" zoomScale="85" zoomScaleSheetLayoutView="85" workbookViewId="0">
      <selection activeCell="D32" sqref="D3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578</v>
      </c>
    </row>
    <row r="4" spans="1:48" ht="18.75">
      <c r="AV4" s="15"/>
    </row>
    <row r="5" spans="1:48"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275" t="str">
        <f>'1. паспорт местоположение'!A12:C12</f>
        <v>P_IVELS_03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 customHeight="1">
      <c r="A15"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c r="A21" s="433" t="s">
        <v>535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c r="A22" s="424" t="s">
        <v>52</v>
      </c>
      <c r="B22" s="435" t="s">
        <v>24</v>
      </c>
      <c r="C22" s="424" t="s">
        <v>51</v>
      </c>
      <c r="D22" s="424" t="s">
        <v>50</v>
      </c>
      <c r="E22" s="438" t="s">
        <v>546</v>
      </c>
      <c r="F22" s="439"/>
      <c r="G22" s="439"/>
      <c r="H22" s="439"/>
      <c r="I22" s="439"/>
      <c r="J22" s="439"/>
      <c r="K22" s="439"/>
      <c r="L22" s="440"/>
      <c r="M22" s="424" t="s">
        <v>49</v>
      </c>
      <c r="N22" s="424" t="s">
        <v>48</v>
      </c>
      <c r="O22" s="424" t="s">
        <v>47</v>
      </c>
      <c r="P22" s="419" t="s">
        <v>270</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c r="A23" s="434"/>
      <c r="B23" s="436"/>
      <c r="C23" s="434"/>
      <c r="D23" s="434"/>
      <c r="E23" s="429" t="s">
        <v>23</v>
      </c>
      <c r="F23" s="420" t="s">
        <v>140</v>
      </c>
      <c r="G23" s="420" t="s">
        <v>139</v>
      </c>
      <c r="H23" s="420" t="s">
        <v>138</v>
      </c>
      <c r="I23" s="422" t="s">
        <v>454</v>
      </c>
      <c r="J23" s="422" t="s">
        <v>455</v>
      </c>
      <c r="K23" s="422" t="s">
        <v>456</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99" t="s">
        <v>13</v>
      </c>
      <c r="AG24" s="199" t="s">
        <v>12</v>
      </c>
      <c r="AH24" s="200" t="s">
        <v>2</v>
      </c>
      <c r="AI24" s="200" t="s">
        <v>11</v>
      </c>
      <c r="AJ24" s="425"/>
      <c r="AK24" s="425"/>
      <c r="AL24" s="425"/>
      <c r="AM24" s="425"/>
      <c r="AN24" s="425"/>
      <c r="AO24" s="425"/>
      <c r="AP24" s="425"/>
      <c r="AQ24" s="443"/>
      <c r="AR24" s="419"/>
      <c r="AS24" s="419"/>
      <c r="AT24" s="419"/>
      <c r="AU24" s="419"/>
      <c r="AV24" s="42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61" t="s">
        <v>584</v>
      </c>
      <c r="D26" s="262">
        <v>47088</v>
      </c>
      <c r="E26" s="263"/>
      <c r="F26" s="263"/>
      <c r="G26" s="264"/>
      <c r="H26" s="263"/>
      <c r="I26" s="265"/>
      <c r="J26" s="263"/>
      <c r="K26" s="263"/>
      <c r="L26" s="263"/>
      <c r="M26" s="261" t="s">
        <v>588</v>
      </c>
      <c r="N26" s="21"/>
      <c r="O26" s="21" t="s">
        <v>574</v>
      </c>
      <c r="P26" s="258">
        <f>'6.2. Паспорт фин осв ввод'!C30</f>
        <v>12.816370000000001</v>
      </c>
      <c r="Q26" s="21" t="s">
        <v>563</v>
      </c>
      <c r="R26" s="258">
        <f>P26</f>
        <v>12.816370000000001</v>
      </c>
      <c r="S26" s="21" t="s">
        <v>572</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B1"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578</v>
      </c>
    </row>
    <row r="4" spans="1:8">
      <c r="B4" s="47"/>
    </row>
    <row r="5" spans="1:8" ht="18.75">
      <c r="A5" s="449" t="str">
        <f>'1. паспорт местоположение'!A5:C5</f>
        <v>Год раскрытия информации: 2025 год</v>
      </c>
      <c r="B5" s="449"/>
      <c r="C5" s="93"/>
      <c r="D5" s="93"/>
      <c r="E5" s="93"/>
      <c r="F5" s="93"/>
      <c r="G5" s="93"/>
      <c r="H5" s="93"/>
    </row>
    <row r="6" spans="1:8" ht="18.75">
      <c r="A6" s="204"/>
      <c r="B6" s="204"/>
      <c r="C6" s="204"/>
      <c r="D6" s="204"/>
      <c r="E6" s="204"/>
      <c r="F6" s="204"/>
      <c r="G6" s="204"/>
      <c r="H6" s="204"/>
    </row>
    <row r="7" spans="1:8" ht="18.75">
      <c r="A7" s="274" t="s">
        <v>9</v>
      </c>
      <c r="B7" s="274"/>
      <c r="C7" s="203"/>
      <c r="D7" s="203"/>
      <c r="E7" s="203"/>
      <c r="F7" s="203"/>
      <c r="G7" s="203"/>
      <c r="H7" s="203"/>
    </row>
    <row r="8" spans="1:8" ht="18.75">
      <c r="A8" s="203"/>
      <c r="B8" s="203"/>
      <c r="C8" s="203"/>
      <c r="D8" s="203"/>
      <c r="E8" s="203"/>
      <c r="F8" s="203"/>
      <c r="G8" s="203"/>
      <c r="H8" s="203"/>
    </row>
    <row r="9" spans="1:8">
      <c r="A9" s="275" t="str">
        <f>'1. паспорт местоположение'!A9:C9</f>
        <v>Общество с ограниченной ответственностью «Ивановские электрические сети»</v>
      </c>
      <c r="B9" s="275"/>
      <c r="C9" s="201"/>
      <c r="D9" s="201"/>
      <c r="E9" s="201"/>
      <c r="F9" s="201"/>
      <c r="G9" s="201"/>
      <c r="H9" s="201"/>
    </row>
    <row r="10" spans="1:8">
      <c r="A10" s="271" t="s">
        <v>8</v>
      </c>
      <c r="B10" s="271"/>
      <c r="C10" s="202"/>
      <c r="D10" s="202"/>
      <c r="E10" s="202"/>
      <c r="F10" s="202"/>
      <c r="G10" s="202"/>
      <c r="H10" s="202"/>
    </row>
    <row r="11" spans="1:8" ht="18.75">
      <c r="A11" s="203"/>
      <c r="B11" s="203"/>
      <c r="C11" s="203"/>
      <c r="D11" s="203"/>
      <c r="E11" s="203"/>
      <c r="F11" s="203"/>
      <c r="G11" s="203"/>
      <c r="H11" s="203"/>
    </row>
    <row r="12" spans="1:8" ht="30.75" customHeight="1">
      <c r="A12" s="275" t="str">
        <f>'1. паспорт местоположение'!A12:C12</f>
        <v>P_IVELS_03</v>
      </c>
      <c r="B12" s="275"/>
      <c r="C12" s="201"/>
      <c r="D12" s="201"/>
      <c r="E12" s="201"/>
      <c r="F12" s="201"/>
      <c r="G12" s="201"/>
      <c r="H12" s="201"/>
    </row>
    <row r="13" spans="1:8">
      <c r="A13" s="271" t="s">
        <v>7</v>
      </c>
      <c r="B13" s="271"/>
      <c r="C13" s="202"/>
      <c r="D13" s="202"/>
      <c r="E13" s="202"/>
      <c r="F13" s="202"/>
      <c r="G13" s="202"/>
      <c r="H13" s="202"/>
    </row>
    <row r="14" spans="1:8" ht="18.75">
      <c r="A14" s="11"/>
      <c r="B14" s="11"/>
      <c r="C14" s="11"/>
      <c r="D14" s="11"/>
      <c r="E14" s="11"/>
      <c r="F14" s="11"/>
      <c r="G14" s="11"/>
      <c r="H14" s="11"/>
    </row>
    <row r="15" spans="1:8" ht="33.75" customHeight="1">
      <c r="A15" s="31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11"/>
      <c r="C15" s="201"/>
      <c r="D15" s="201"/>
      <c r="E15" s="201"/>
      <c r="F15" s="201"/>
      <c r="G15" s="201"/>
      <c r="H15" s="201"/>
    </row>
    <row r="16" spans="1:8">
      <c r="A16" s="271" t="s">
        <v>6</v>
      </c>
      <c r="B16" s="271"/>
      <c r="C16" s="202"/>
      <c r="D16" s="202"/>
      <c r="E16" s="202"/>
      <c r="F16" s="202"/>
      <c r="G16" s="202"/>
      <c r="H16" s="202"/>
    </row>
    <row r="17" spans="1:2">
      <c r="B17" s="172"/>
    </row>
    <row r="18" spans="1:2" ht="33.75" customHeight="1">
      <c r="A18" s="447" t="s">
        <v>536</v>
      </c>
      <c r="B18" s="448"/>
    </row>
    <row r="19" spans="1:2">
      <c r="B19" s="47"/>
    </row>
    <row r="20" spans="1:2" ht="16.5" thickBot="1">
      <c r="B20" s="173"/>
    </row>
    <row r="21" spans="1:2" ht="16.5" thickBot="1">
      <c r="A21" s="174" t="s">
        <v>405</v>
      </c>
      <c r="B21" s="175" t="s">
        <v>597</v>
      </c>
    </row>
    <row r="22" spans="1:2" ht="16.5" thickBot="1">
      <c r="A22" s="174" t="s">
        <v>406</v>
      </c>
      <c r="B22" s="175" t="s">
        <v>598</v>
      </c>
    </row>
    <row r="23" spans="1:2" ht="16.5" thickBot="1">
      <c r="A23" s="174" t="s">
        <v>371</v>
      </c>
      <c r="B23" s="176" t="s">
        <v>585</v>
      </c>
    </row>
    <row r="24" spans="1:2" ht="16.5" thickBot="1">
      <c r="A24" s="174" t="s">
        <v>407</v>
      </c>
      <c r="B24" s="176"/>
    </row>
    <row r="25" spans="1:2" ht="16.5" thickBot="1">
      <c r="A25" s="177" t="s">
        <v>408</v>
      </c>
      <c r="B25" s="175">
        <v>2028</v>
      </c>
    </row>
    <row r="26" spans="1:2" ht="16.5" thickBot="1">
      <c r="A26" s="178" t="s">
        <v>409</v>
      </c>
      <c r="B26" s="179"/>
    </row>
    <row r="27" spans="1:2" ht="19.5" customHeight="1" thickBot="1">
      <c r="A27" s="186" t="s">
        <v>586</v>
      </c>
      <c r="B27" s="266">
        <v>13.400364</v>
      </c>
    </row>
    <row r="28" spans="1:2" ht="16.5" thickBot="1">
      <c r="A28" s="181" t="s">
        <v>410</v>
      </c>
      <c r="B28" s="241" t="s">
        <v>563</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587</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4"/>
    </row>
    <row r="57" spans="1:2">
      <c r="A57" s="184" t="s">
        <v>430</v>
      </c>
      <c r="B57" s="445"/>
    </row>
    <row r="58" spans="1:2">
      <c r="A58" s="184" t="s">
        <v>431</v>
      </c>
      <c r="B58" s="445"/>
    </row>
    <row r="59" spans="1:2">
      <c r="A59" s="184" t="s">
        <v>432</v>
      </c>
      <c r="B59" s="445"/>
    </row>
    <row r="60" spans="1:2">
      <c r="A60" s="184" t="s">
        <v>433</v>
      </c>
      <c r="B60" s="445"/>
    </row>
    <row r="61" spans="1:2" ht="66.75" customHeight="1" thickBot="1">
      <c r="A61" s="185" t="s">
        <v>434</v>
      </c>
      <c r="B61" s="446"/>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565</v>
      </c>
    </row>
    <row r="73" spans="1:2" ht="28.5">
      <c r="A73" s="180" t="s">
        <v>445</v>
      </c>
      <c r="B73" s="444" t="s">
        <v>398</v>
      </c>
    </row>
    <row r="74" spans="1:2">
      <c r="A74" s="184" t="s">
        <v>446</v>
      </c>
      <c r="B74" s="445"/>
    </row>
    <row r="75" spans="1:2">
      <c r="A75" s="184" t="s">
        <v>447</v>
      </c>
      <c r="B75" s="445"/>
    </row>
    <row r="76" spans="1:2">
      <c r="A76" s="184" t="s">
        <v>448</v>
      </c>
      <c r="B76" s="445"/>
    </row>
    <row r="77" spans="1:2">
      <c r="A77" s="184" t="s">
        <v>449</v>
      </c>
      <c r="B77" s="445"/>
    </row>
    <row r="78" spans="1:2" ht="16.5" thickBot="1">
      <c r="A78" s="192" t="s">
        <v>450</v>
      </c>
      <c r="B78" s="446"/>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2025-11-12T12:42:34Z</dcterms:modified>
</cp:coreProperties>
</file>